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2019" sheetId="2" r:id="rId1"/>
  </sheets>
  <definedNames>
    <definedName name="_xlnm.Print_Titles" localSheetId="0">'2019'!$7:$7</definedName>
  </definedNames>
  <calcPr calcId="125725"/>
</workbook>
</file>

<file path=xl/calcChain.xml><?xml version="1.0" encoding="utf-8"?>
<calcChain xmlns="http://schemas.openxmlformats.org/spreadsheetml/2006/main">
  <c r="AF21" i="2"/>
  <c r="AE21"/>
  <c r="AD34"/>
  <c r="AD33" s="1"/>
  <c r="AD32" s="1"/>
  <c r="AD31" s="1"/>
  <c r="AD26" s="1"/>
  <c r="AD30"/>
  <c r="AD29" s="1"/>
  <c r="AD28" s="1"/>
  <c r="AD27" s="1"/>
  <c r="AD25"/>
  <c r="AD24" s="1"/>
  <c r="AD23" s="1"/>
  <c r="AD22"/>
  <c r="AD21"/>
  <c r="AD20" s="1"/>
  <c r="AD19" s="1"/>
  <c r="AD10"/>
  <c r="AD9"/>
  <c r="AC21"/>
  <c r="AC16"/>
  <c r="AC14"/>
  <c r="AB34"/>
  <c r="AB33" s="1"/>
  <c r="AB32" s="1"/>
  <c r="AB31" s="1"/>
  <c r="AB30"/>
  <c r="AB25"/>
  <c r="AB22"/>
  <c r="AB21"/>
  <c r="AB20" s="1"/>
  <c r="AB19" s="1"/>
  <c r="AB16"/>
  <c r="AB14"/>
  <c r="AB10"/>
  <c r="AB9"/>
  <c r="AB8" s="1"/>
  <c r="AA21"/>
  <c r="AA16"/>
  <c r="AA15" s="1"/>
  <c r="AA12" s="1"/>
  <c r="AA11" s="1"/>
  <c r="AA14"/>
  <c r="Z34"/>
  <c r="Z33" s="1"/>
  <c r="Z32" s="1"/>
  <c r="Z31" s="1"/>
  <c r="Z30"/>
  <c r="Z29" s="1"/>
  <c r="Z28" s="1"/>
  <c r="Z27" s="1"/>
  <c r="Z25"/>
  <c r="Z24" s="1"/>
  <c r="Z23" s="1"/>
  <c r="Z22"/>
  <c r="Z16"/>
  <c r="Z15" s="1"/>
  <c r="Z14"/>
  <c r="Z13" s="1"/>
  <c r="Z10"/>
  <c r="Z9"/>
  <c r="Y21"/>
  <c r="X21" s="1"/>
  <c r="X20" s="1"/>
  <c r="X19" s="1"/>
  <c r="Y16"/>
  <c r="Y15" s="1"/>
  <c r="Y14"/>
  <c r="X34"/>
  <c r="X33" s="1"/>
  <c r="X32" s="1"/>
  <c r="X31" s="1"/>
  <c r="X30"/>
  <c r="X25"/>
  <c r="X22"/>
  <c r="X16"/>
  <c r="X15" s="1"/>
  <c r="X14"/>
  <c r="X13" s="1"/>
  <c r="X10"/>
  <c r="X8" s="1"/>
  <c r="X9"/>
  <c r="W21"/>
  <c r="W20" s="1"/>
  <c r="W19" s="1"/>
  <c r="W16"/>
  <c r="W14"/>
  <c r="W13" s="1"/>
  <c r="W12" s="1"/>
  <c r="W11" s="1"/>
  <c r="U21"/>
  <c r="U16"/>
  <c r="U15" s="1"/>
  <c r="U14"/>
  <c r="U13" s="1"/>
  <c r="S21"/>
  <c r="S16"/>
  <c r="S14"/>
  <c r="S13" s="1"/>
  <c r="Q21"/>
  <c r="Q20" s="1"/>
  <c r="Q19" s="1"/>
  <c r="Q16"/>
  <c r="Q14"/>
  <c r="O21"/>
  <c r="O20" s="1"/>
  <c r="O19" s="1"/>
  <c r="O16"/>
  <c r="O14"/>
  <c r="O13" s="1"/>
  <c r="O12" s="1"/>
  <c r="O11" s="1"/>
  <c r="M21"/>
  <c r="M16"/>
  <c r="M15" s="1"/>
  <c r="M14"/>
  <c r="M13" s="1"/>
  <c r="K21"/>
  <c r="K16"/>
  <c r="K14"/>
  <c r="K13" s="1"/>
  <c r="K12" s="1"/>
  <c r="K11" s="1"/>
  <c r="I21"/>
  <c r="I20" s="1"/>
  <c r="I19" s="1"/>
  <c r="G33"/>
  <c r="G32" s="1"/>
  <c r="G31" s="1"/>
  <c r="I33"/>
  <c r="K33"/>
  <c r="K32" s="1"/>
  <c r="K31" s="1"/>
  <c r="M33"/>
  <c r="O33"/>
  <c r="Q33"/>
  <c r="Q32" s="1"/>
  <c r="Q31" s="1"/>
  <c r="S33"/>
  <c r="S32" s="1"/>
  <c r="S31" s="1"/>
  <c r="U33"/>
  <c r="W33"/>
  <c r="Y33"/>
  <c r="Y32" s="1"/>
  <c r="Y31" s="1"/>
  <c r="AA33"/>
  <c r="AA32" s="1"/>
  <c r="AA31" s="1"/>
  <c r="AC33"/>
  <c r="AC32" s="1"/>
  <c r="AC31" s="1"/>
  <c r="AE33"/>
  <c r="AF33"/>
  <c r="I32"/>
  <c r="M32"/>
  <c r="O32"/>
  <c r="O31" s="1"/>
  <c r="U32"/>
  <c r="U31" s="1"/>
  <c r="W32"/>
  <c r="W31" s="1"/>
  <c r="AE32"/>
  <c r="AF32"/>
  <c r="I31"/>
  <c r="M31"/>
  <c r="AE31"/>
  <c r="AF31"/>
  <c r="G29"/>
  <c r="I29"/>
  <c r="I28" s="1"/>
  <c r="I27" s="1"/>
  <c r="I26" s="1"/>
  <c r="K29"/>
  <c r="K28" s="1"/>
  <c r="K27" s="1"/>
  <c r="M29"/>
  <c r="M28" s="1"/>
  <c r="M27" s="1"/>
  <c r="O29"/>
  <c r="Q29"/>
  <c r="S29"/>
  <c r="U29"/>
  <c r="U28" s="1"/>
  <c r="U27" s="1"/>
  <c r="W29"/>
  <c r="X29"/>
  <c r="X28" s="1"/>
  <c r="X27" s="1"/>
  <c r="Y29"/>
  <c r="Y28" s="1"/>
  <c r="Y27" s="1"/>
  <c r="AA29"/>
  <c r="AA28" s="1"/>
  <c r="AA27" s="1"/>
  <c r="AB29"/>
  <c r="AB28" s="1"/>
  <c r="AB27" s="1"/>
  <c r="AC29"/>
  <c r="AC28" s="1"/>
  <c r="AC27" s="1"/>
  <c r="AE29"/>
  <c r="AF29"/>
  <c r="AF28" s="1"/>
  <c r="AF27" s="1"/>
  <c r="G28"/>
  <c r="O28"/>
  <c r="O27" s="1"/>
  <c r="Q28"/>
  <c r="Q27" s="1"/>
  <c r="S28"/>
  <c r="S27" s="1"/>
  <c r="W28"/>
  <c r="W27" s="1"/>
  <c r="AE28"/>
  <c r="AE27" s="1"/>
  <c r="G27"/>
  <c r="G24"/>
  <c r="G23" s="1"/>
  <c r="I24"/>
  <c r="K24"/>
  <c r="K23" s="1"/>
  <c r="M24"/>
  <c r="O24"/>
  <c r="O23" s="1"/>
  <c r="Q24"/>
  <c r="Q23" s="1"/>
  <c r="S24"/>
  <c r="S23" s="1"/>
  <c r="U24"/>
  <c r="U23" s="1"/>
  <c r="W24"/>
  <c r="W23" s="1"/>
  <c r="X24"/>
  <c r="X23" s="1"/>
  <c r="Y24"/>
  <c r="AA24"/>
  <c r="AA23" s="1"/>
  <c r="AB24"/>
  <c r="AB23" s="1"/>
  <c r="AC24"/>
  <c r="AE24"/>
  <c r="AE23" s="1"/>
  <c r="AF24"/>
  <c r="AF23" s="1"/>
  <c r="I23"/>
  <c r="M23"/>
  <c r="Y23"/>
  <c r="AC23"/>
  <c r="K20"/>
  <c r="K19" s="1"/>
  <c r="M20"/>
  <c r="M19" s="1"/>
  <c r="M18" s="1"/>
  <c r="M17" s="1"/>
  <c r="S20"/>
  <c r="S19" s="1"/>
  <c r="U20"/>
  <c r="U19" s="1"/>
  <c r="AC20"/>
  <c r="AC19" s="1"/>
  <c r="AC18" s="1"/>
  <c r="AC17" s="1"/>
  <c r="AE20"/>
  <c r="AE19" s="1"/>
  <c r="AF20"/>
  <c r="AF19" s="1"/>
  <c r="I15"/>
  <c r="K15"/>
  <c r="O15"/>
  <c r="Q15"/>
  <c r="S15"/>
  <c r="W15"/>
  <c r="AB15"/>
  <c r="AC15"/>
  <c r="AC12" s="1"/>
  <c r="AC11" s="1"/>
  <c r="AF15"/>
  <c r="G13"/>
  <c r="Q13"/>
  <c r="Y13"/>
  <c r="Y12" s="1"/>
  <c r="Y11" s="1"/>
  <c r="AA13"/>
  <c r="AB13"/>
  <c r="AC13"/>
  <c r="AF13"/>
  <c r="G8"/>
  <c r="I8"/>
  <c r="K8"/>
  <c r="M8"/>
  <c r="O8"/>
  <c r="Q8"/>
  <c r="S8"/>
  <c r="U8"/>
  <c r="W8"/>
  <c r="Y8"/>
  <c r="Z8"/>
  <c r="AA8"/>
  <c r="AC8"/>
  <c r="AD8"/>
  <c r="AE8"/>
  <c r="AF8"/>
  <c r="E29"/>
  <c r="E28" s="1"/>
  <c r="E27" s="1"/>
  <c r="E33"/>
  <c r="E32" s="1"/>
  <c r="E31" s="1"/>
  <c r="E24"/>
  <c r="E23" s="1"/>
  <c r="E13"/>
  <c r="E8"/>
  <c r="I16"/>
  <c r="I14"/>
  <c r="I13" s="1"/>
  <c r="I12" s="1"/>
  <c r="I11" s="1"/>
  <c r="G21"/>
  <c r="G20" s="1"/>
  <c r="G19" s="1"/>
  <c r="G18" s="1"/>
  <c r="G17" s="1"/>
  <c r="G16"/>
  <c r="G15" s="1"/>
  <c r="G12" s="1"/>
  <c r="G11" s="1"/>
  <c r="G14"/>
  <c r="E21"/>
  <c r="E20" s="1"/>
  <c r="E19" s="1"/>
  <c r="E16"/>
  <c r="E15" s="1"/>
  <c r="AF12" l="1"/>
  <c r="AF11" s="1"/>
  <c r="E12"/>
  <c r="E11" s="1"/>
  <c r="M12"/>
  <c r="M11" s="1"/>
  <c r="M35" s="1"/>
  <c r="U12"/>
  <c r="U11" s="1"/>
  <c r="Q12"/>
  <c r="Q11" s="1"/>
  <c r="AE18"/>
  <c r="AE17" s="1"/>
  <c r="Z21"/>
  <c r="AF18"/>
  <c r="AF17" s="1"/>
  <c r="M26"/>
  <c r="Y20"/>
  <c r="Y19" s="1"/>
  <c r="Y18" s="1"/>
  <c r="Y17" s="1"/>
  <c r="AD18"/>
  <c r="AD17" s="1"/>
  <c r="AC26"/>
  <c r="AC35" s="1"/>
  <c r="AB12"/>
  <c r="AB11" s="1"/>
  <c r="AB18"/>
  <c r="AB17" s="1"/>
  <c r="Z26"/>
  <c r="Z20"/>
  <c r="Z19" s="1"/>
  <c r="AA20"/>
  <c r="AA19" s="1"/>
  <c r="AA18" s="1"/>
  <c r="AA17" s="1"/>
  <c r="Z12"/>
  <c r="Z11" s="1"/>
  <c r="Z35" s="1"/>
  <c r="Z18"/>
  <c r="Z17" s="1"/>
  <c r="Y26"/>
  <c r="X18"/>
  <c r="X17" s="1"/>
  <c r="X26"/>
  <c r="X12"/>
  <c r="X11" s="1"/>
  <c r="W18"/>
  <c r="W17" s="1"/>
  <c r="U26"/>
  <c r="U18"/>
  <c r="U17" s="1"/>
  <c r="S18"/>
  <c r="S17" s="1"/>
  <c r="S12"/>
  <c r="S11" s="1"/>
  <c r="Q18"/>
  <c r="Q17" s="1"/>
  <c r="O18"/>
  <c r="O17" s="1"/>
  <c r="K18"/>
  <c r="K17" s="1"/>
  <c r="I18"/>
  <c r="I17" s="1"/>
  <c r="I35" s="1"/>
  <c r="O26"/>
  <c r="K26"/>
  <c r="AF26"/>
  <c r="AB26"/>
  <c r="Q26"/>
  <c r="G26"/>
  <c r="G35" s="1"/>
  <c r="AE26"/>
  <c r="AA26"/>
  <c r="AA35" s="1"/>
  <c r="W26"/>
  <c r="W35" s="1"/>
  <c r="S26"/>
  <c r="E26"/>
  <c r="E18"/>
  <c r="E17" s="1"/>
  <c r="E35" s="1"/>
  <c r="H9"/>
  <c r="AE16"/>
  <c r="AE14"/>
  <c r="V9"/>
  <c r="V8" s="1"/>
  <c r="V10"/>
  <c r="V14"/>
  <c r="V13" s="1"/>
  <c r="V12" s="1"/>
  <c r="V11" s="1"/>
  <c r="V16"/>
  <c r="V15" s="1"/>
  <c r="V21"/>
  <c r="V22"/>
  <c r="V25"/>
  <c r="V24" s="1"/>
  <c r="V23" s="1"/>
  <c r="V30"/>
  <c r="V29" s="1"/>
  <c r="V28" s="1"/>
  <c r="V27" s="1"/>
  <c r="V34"/>
  <c r="V33" s="1"/>
  <c r="V32" s="1"/>
  <c r="V31" s="1"/>
  <c r="T9"/>
  <c r="T8" s="1"/>
  <c r="T10"/>
  <c r="T14"/>
  <c r="T13" s="1"/>
  <c r="T16"/>
  <c r="T15" s="1"/>
  <c r="T21"/>
  <c r="T20" s="1"/>
  <c r="T19" s="1"/>
  <c r="T22"/>
  <c r="T25"/>
  <c r="T24" s="1"/>
  <c r="T23" s="1"/>
  <c r="T30"/>
  <c r="T29" s="1"/>
  <c r="T28" s="1"/>
  <c r="T27" s="1"/>
  <c r="T34"/>
  <c r="T33" s="1"/>
  <c r="T32" s="1"/>
  <c r="T31" s="1"/>
  <c r="AF35" l="1"/>
  <c r="AE15"/>
  <c r="AD16"/>
  <c r="AD15" s="1"/>
  <c r="AE13"/>
  <c r="AE12" s="1"/>
  <c r="AE11" s="1"/>
  <c r="AE35" s="1"/>
  <c r="AD14"/>
  <c r="AD13" s="1"/>
  <c r="AD12" s="1"/>
  <c r="AD11" s="1"/>
  <c r="AD35" s="1"/>
  <c r="Q35"/>
  <c r="O35"/>
  <c r="U35"/>
  <c r="T12"/>
  <c r="T11" s="1"/>
  <c r="Y35"/>
  <c r="AB35"/>
  <c r="X35"/>
  <c r="V20"/>
  <c r="V19" s="1"/>
  <c r="V18" s="1"/>
  <c r="V17" s="1"/>
  <c r="V26"/>
  <c r="T26"/>
  <c r="S35"/>
  <c r="T18"/>
  <c r="T17" s="1"/>
  <c r="K35"/>
  <c r="R9"/>
  <c r="R10"/>
  <c r="R14"/>
  <c r="R13" s="1"/>
  <c r="R16"/>
  <c r="R15" s="1"/>
  <c r="R21"/>
  <c r="R20" s="1"/>
  <c r="R19" s="1"/>
  <c r="R22"/>
  <c r="R25"/>
  <c r="R24" s="1"/>
  <c r="R23" s="1"/>
  <c r="R30"/>
  <c r="R29" s="1"/>
  <c r="R28" s="1"/>
  <c r="R27" s="1"/>
  <c r="R26" s="1"/>
  <c r="R34"/>
  <c r="R33" s="1"/>
  <c r="R32" s="1"/>
  <c r="R31" s="1"/>
  <c r="V35" l="1"/>
  <c r="T35"/>
  <c r="R12"/>
  <c r="R11" s="1"/>
  <c r="R18"/>
  <c r="R17" s="1"/>
  <c r="R8"/>
  <c r="P9"/>
  <c r="P10"/>
  <c r="P14"/>
  <c r="P13" s="1"/>
  <c r="P16"/>
  <c r="P15" s="1"/>
  <c r="P21"/>
  <c r="P20" s="1"/>
  <c r="P19" s="1"/>
  <c r="P22"/>
  <c r="P25"/>
  <c r="P24" s="1"/>
  <c r="P23" s="1"/>
  <c r="P30"/>
  <c r="P29" s="1"/>
  <c r="P28" s="1"/>
  <c r="P27" s="1"/>
  <c r="P34"/>
  <c r="P33" s="1"/>
  <c r="P32" s="1"/>
  <c r="P31" s="1"/>
  <c r="R35" l="1"/>
  <c r="P26"/>
  <c r="P18"/>
  <c r="P17" s="1"/>
  <c r="P12"/>
  <c r="P11" s="1"/>
  <c r="P8"/>
  <c r="N9"/>
  <c r="N10"/>
  <c r="N14"/>
  <c r="N13" s="1"/>
  <c r="N16"/>
  <c r="N15" s="1"/>
  <c r="N21"/>
  <c r="N22"/>
  <c r="N25"/>
  <c r="N24" s="1"/>
  <c r="N23" s="1"/>
  <c r="N30"/>
  <c r="N29" s="1"/>
  <c r="N28" s="1"/>
  <c r="N27" s="1"/>
  <c r="N34"/>
  <c r="N33" s="1"/>
  <c r="N32" s="1"/>
  <c r="N31" s="1"/>
  <c r="N20" l="1"/>
  <c r="N19" s="1"/>
  <c r="N18" s="1"/>
  <c r="N17" s="1"/>
  <c r="P35"/>
  <c r="N26"/>
  <c r="N12"/>
  <c r="N11" s="1"/>
  <c r="N8"/>
  <c r="L9"/>
  <c r="L10"/>
  <c r="L14"/>
  <c r="L13" s="1"/>
  <c r="L16"/>
  <c r="L15" s="1"/>
  <c r="L21"/>
  <c r="L22"/>
  <c r="L25"/>
  <c r="L24" s="1"/>
  <c r="L23" s="1"/>
  <c r="L30"/>
  <c r="L29" s="1"/>
  <c r="L28" s="1"/>
  <c r="L27" s="1"/>
  <c r="L34"/>
  <c r="L33" s="1"/>
  <c r="L32" s="1"/>
  <c r="L31" s="1"/>
  <c r="L20" l="1"/>
  <c r="L19" s="1"/>
  <c r="L18" s="1"/>
  <c r="L17" s="1"/>
  <c r="N35"/>
  <c r="L26"/>
  <c r="L12"/>
  <c r="L11" s="1"/>
  <c r="L8"/>
  <c r="J9"/>
  <c r="J10"/>
  <c r="J14"/>
  <c r="J13" s="1"/>
  <c r="J12" s="1"/>
  <c r="J11" s="1"/>
  <c r="J16"/>
  <c r="J15" s="1"/>
  <c r="J21"/>
  <c r="J22"/>
  <c r="J25"/>
  <c r="J24" s="1"/>
  <c r="J23" s="1"/>
  <c r="J30"/>
  <c r="J29" s="1"/>
  <c r="J28" s="1"/>
  <c r="J27" s="1"/>
  <c r="J34"/>
  <c r="J33" s="1"/>
  <c r="J32" s="1"/>
  <c r="J31" s="1"/>
  <c r="J20" l="1"/>
  <c r="J19" s="1"/>
  <c r="J18" s="1"/>
  <c r="J17" s="1"/>
  <c r="L35"/>
  <c r="J8"/>
  <c r="J26"/>
  <c r="H10"/>
  <c r="H8" s="1"/>
  <c r="H14"/>
  <c r="H13" s="1"/>
  <c r="H12" s="1"/>
  <c r="H11" s="1"/>
  <c r="H16"/>
  <c r="H15" s="1"/>
  <c r="H21"/>
  <c r="H20" s="1"/>
  <c r="H19" s="1"/>
  <c r="H18" s="1"/>
  <c r="H17" s="1"/>
  <c r="H22"/>
  <c r="H25"/>
  <c r="H24" s="1"/>
  <c r="H23" s="1"/>
  <c r="H30"/>
  <c r="H29" s="1"/>
  <c r="H28" s="1"/>
  <c r="H27" s="1"/>
  <c r="H34"/>
  <c r="H33" s="1"/>
  <c r="H32" s="1"/>
  <c r="H31" s="1"/>
  <c r="H26" l="1"/>
  <c r="H35" s="1"/>
  <c r="J35"/>
  <c r="F9"/>
  <c r="F8" s="1"/>
  <c r="F10"/>
  <c r="F14"/>
  <c r="F13" s="1"/>
  <c r="F12" s="1"/>
  <c r="F11" s="1"/>
  <c r="F16"/>
  <c r="F15" s="1"/>
  <c r="F21"/>
  <c r="F20" s="1"/>
  <c r="F19" s="1"/>
  <c r="F18" s="1"/>
  <c r="F17" s="1"/>
  <c r="F22"/>
  <c r="F25"/>
  <c r="F24" s="1"/>
  <c r="F23" s="1"/>
  <c r="F30"/>
  <c r="F29" s="1"/>
  <c r="F28" s="1"/>
  <c r="F27" s="1"/>
  <c r="F34"/>
  <c r="F33" s="1"/>
  <c r="F32" s="1"/>
  <c r="F31" s="1"/>
  <c r="F35" l="1"/>
  <c r="F26"/>
</calcChain>
</file>

<file path=xl/sharedStrings.xml><?xml version="1.0" encoding="utf-8"?>
<sst xmlns="http://schemas.openxmlformats.org/spreadsheetml/2006/main" count="116" uniqueCount="78">
  <si>
    <t>Изменения +/-</t>
  </si>
  <si>
    <t>Кредиты кредитных организаций в валюте Российской  Федерации</t>
  </si>
  <si>
    <t>Получение кредитов от кредитных организаций бюджетами муниципальных районов в валюте Российской  Федерации</t>
  </si>
  <si>
    <t>Погашение бюджетами муниципальных районов кредитов от кредитных организаций в валюте Российской  Федерации</t>
  </si>
  <si>
    <t>Бюджетные кредиты от других бюджетов бюджетной системы Российской Федерации</t>
  </si>
  <si>
    <t xml:space="preserve">Бюджетные кредиты от других бюджетов бюджетной системы Российской Федерации в валюте Российской Федерации 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</si>
  <si>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</si>
  <si>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</si>
  <si>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</si>
  <si>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</si>
  <si>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Иные источники внутреннего финансирования дефицитов бюджетов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</si>
  <si>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</si>
  <si>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</si>
  <si>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юридическим лицам  в валюте Российской Федерации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</si>
  <si>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</si>
  <si>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Предоставление бюджетных кредитов внутри страны в валюте Российской Федерации</t>
  </si>
  <si>
    <t>Предоставление бюджетных кредитов юридическим лицам в валюте Российской Федерации</t>
  </si>
  <si>
    <t>Предоставление бюджетных кредитов юридическим лицам из бюджетов муниципальных районов в валюте Российской Федерации</t>
  </si>
  <si>
    <t xml:space="preserve">Изменение остатков средств 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</si>
  <si>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</si>
  <si>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</si>
  <si>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</si>
  <si>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муниципальных районов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</si>
  <si>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</si>
  <si>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</si>
  <si>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</si>
  <si>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</si>
  <si>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Источники финансирования дефицитов бюджетов - всего</t>
  </si>
  <si>
    <t>050</t>
  </si>
  <si>
    <t>460</t>
  </si>
  <si>
    <t>Х</t>
  </si>
  <si>
    <t>Наименование показателя</t>
  </si>
  <si>
    <t>Код источника финансирования по бюджетной классификации</t>
  </si>
  <si>
    <t>Код администратора</t>
  </si>
  <si>
    <t>рублей</t>
  </si>
  <si>
    <t>000</t>
  </si>
  <si>
    <t>01 02 00 00 00 0000 000</t>
  </si>
  <si>
    <t>01 02 00 00 05 0000 710</t>
  </si>
  <si>
    <t>01 02 00 00 05 0000 810</t>
  </si>
  <si>
    <t>01 03 00 00 00 0000 000</t>
  </si>
  <si>
    <t>01 03 01 00 00 0000 000</t>
  </si>
  <si>
    <t>01 03 01 00 00 0000 700</t>
  </si>
  <si>
    <t>01 03 01 00 05 0000 710</t>
  </si>
  <si>
    <t>01 03 01 00 00 0000 800</t>
  </si>
  <si>
    <t>01 03 01 00 05 0000 810</t>
  </si>
  <si>
    <t>01 06 00 00 00 0000 000</t>
  </si>
  <si>
    <t>01 06 05 00 00 0000 000</t>
  </si>
  <si>
    <t>01 06 05 00 00 0000 600</t>
  </si>
  <si>
    <t>01 06 05 01 00 0000 600</t>
  </si>
  <si>
    <t>01 06 05 01 05 0000 640</t>
  </si>
  <si>
    <t>01 06 05 00 00 0000 500</t>
  </si>
  <si>
    <t>01 06 05 01 00 0000 500</t>
  </si>
  <si>
    <t>01 06 05 01 05 0000 540</t>
  </si>
  <si>
    <t>01 00 00 00 00 0000 000</t>
  </si>
  <si>
    <t>01 05 00 00 00 0000 500</t>
  </si>
  <si>
    <t>01 05 02 00 00 0000 500</t>
  </si>
  <si>
    <t>01 05 02 01 00 0000 510</t>
  </si>
  <si>
    <t>01 05 02 01 05 0000 510</t>
  </si>
  <si>
    <t>01 05 00 00 00 0000 600</t>
  </si>
  <si>
    <t>01 05 02 00 00 0000 600</t>
  </si>
  <si>
    <t>01 05 02 01 00 0000 610</t>
  </si>
  <si>
    <t>01 05 02 01 05 0000 610</t>
  </si>
  <si>
    <t>Информация о внесенных изменениях в решения Думы о бюджете муниципального образования Кондинского района 
от 11 декабря 2018 года № 463 «О бюджете муниципального образования Кондинский район на 2019 год и на плановый период 2020 и 2021 годов» (источники)</t>
  </si>
  <si>
    <t>Утвержденный план на 2019 год
(решение 463 от 11.12.2018)</t>
  </si>
  <si>
    <t>Утверждено решением Думы от 23.04.2019 №503</t>
  </si>
  <si>
    <t>Утверждено решением Думы от 16.05.2019 №510</t>
  </si>
  <si>
    <t>Утверждено решением Думы от 22.10.2019 № 568</t>
  </si>
  <si>
    <t>Утверждено решением Думы от 26,11.2019 № 579</t>
  </si>
  <si>
    <t>Утверждено решением Думы от 20.12.2019 № 587</t>
  </si>
  <si>
    <t>Утверждено решением Думы от 30.12.2019 № 591</t>
  </si>
  <si>
    <t>Исполнено за 2019 год</t>
  </si>
  <si>
    <t>Утверждено решением Думы от 22.01.2019 
№474</t>
  </si>
  <si>
    <t>Утверждено решением Думы от 14.03.2019 
№ 491</t>
  </si>
  <si>
    <t>Утверждено решением Думы от 28.05.2019 
№ 515</t>
  </si>
  <si>
    <t>Утверждено решением Думы от 06.06.2019 
№ 525</t>
  </si>
  <si>
    <t>Утверждено решением Думы от 04.07.2019 
№ 529</t>
  </si>
  <si>
    <t>Утверждено решением Думы от 22.08.2019 
№ 549</t>
  </si>
  <si>
    <t>Утверждено решением Думы от 24.09.2019 
№ 552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</si>
</sst>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[$-10419]#,##0.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4" fillId="0" borderId="0" applyFont="0" applyFill="0" applyBorder="0" applyAlignment="0" applyProtection="0"/>
    <xf numFmtId="0" fontId="5" fillId="0" borderId="0"/>
  </cellStyleXfs>
  <cellXfs count="54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2" fillId="0" borderId="2" xfId="0" applyFont="1" applyBorder="1" applyAlignment="1">
      <alignment horizontal="left" vertical="center" wrapText="1"/>
    </xf>
    <xf numFmtId="0" fontId="6" fillId="0" borderId="6" xfId="3" applyNumberFormat="1" applyFont="1" applyFill="1" applyBorder="1" applyAlignment="1">
      <alignment horizontal="left" wrapText="1" readingOrder="1"/>
    </xf>
    <xf numFmtId="49" fontId="6" fillId="0" borderId="6" xfId="3" applyNumberFormat="1" applyFont="1" applyFill="1" applyBorder="1" applyAlignment="1">
      <alignment horizontal="center" vertical="center" wrapText="1"/>
    </xf>
    <xf numFmtId="49" fontId="6" fillId="0" borderId="6" xfId="3" applyNumberFormat="1" applyFont="1" applyFill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6" fillId="0" borderId="8" xfId="3" applyNumberFormat="1" applyFont="1" applyFill="1" applyBorder="1" applyAlignment="1">
      <alignment horizontal="center" wrapText="1" readingOrder="1"/>
    </xf>
    <xf numFmtId="4" fontId="2" fillId="0" borderId="2" xfId="0" applyNumberFormat="1" applyFont="1" applyBorder="1" applyAlignment="1">
      <alignment horizontal="center"/>
    </xf>
    <xf numFmtId="4" fontId="2" fillId="0" borderId="2" xfId="0" applyNumberFormat="1" applyFont="1" applyBorder="1" applyAlignment="1">
      <alignment horizontal="center" wrapText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/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center" vertical="top"/>
      <protection hidden="1"/>
    </xf>
    <xf numFmtId="0" fontId="2" fillId="0" borderId="5" xfId="1" applyNumberFormat="1" applyFont="1" applyFill="1" applyBorder="1" applyAlignment="1" applyProtection="1">
      <alignment horizontal="center" vertical="top"/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2" xfId="1" applyFont="1" applyBorder="1" applyAlignment="1" applyProtection="1">
      <alignment horizontal="center"/>
      <protection hidden="1"/>
    </xf>
    <xf numFmtId="0" fontId="2" fillId="0" borderId="5" xfId="1" applyFont="1" applyBorder="1" applyAlignment="1" applyProtection="1">
      <alignment horizontal="center"/>
      <protection hidden="1"/>
    </xf>
    <xf numFmtId="0" fontId="2" fillId="0" borderId="2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7" fillId="0" borderId="6" xfId="3" applyNumberFormat="1" applyFont="1" applyFill="1" applyBorder="1" applyAlignment="1">
      <alignment horizontal="left" wrapText="1" readingOrder="1"/>
    </xf>
    <xf numFmtId="49" fontId="7" fillId="0" borderId="6" xfId="3" applyNumberFormat="1" applyFont="1" applyFill="1" applyBorder="1" applyAlignment="1">
      <alignment horizontal="center" wrapText="1"/>
    </xf>
    <xf numFmtId="0" fontId="7" fillId="0" borderId="8" xfId="3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Font="1" applyAlignment="1" applyProtection="1">
      <alignment horizontal="center"/>
      <protection hidden="1"/>
    </xf>
    <xf numFmtId="4" fontId="2" fillId="0" borderId="2" xfId="1" applyNumberFormat="1" applyFont="1" applyBorder="1" applyAlignment="1" applyProtection="1">
      <alignment horizontal="center"/>
      <protection hidden="1"/>
    </xf>
    <xf numFmtId="4" fontId="2" fillId="0" borderId="2" xfId="1" applyNumberFormat="1" applyFont="1" applyBorder="1" applyAlignment="1">
      <alignment horizontal="center"/>
    </xf>
    <xf numFmtId="4" fontId="2" fillId="0" borderId="2" xfId="2" applyNumberFormat="1" applyFont="1" applyBorder="1" applyAlignment="1">
      <alignment horizontal="center" vertical="center" wrapText="1"/>
    </xf>
    <xf numFmtId="4" fontId="2" fillId="0" borderId="5" xfId="2" applyNumberFormat="1" applyFont="1" applyBorder="1" applyAlignment="1">
      <alignment horizontal="center" vertical="center" wrapText="1"/>
    </xf>
    <xf numFmtId="4" fontId="6" fillId="0" borderId="6" xfId="3" applyNumberFormat="1" applyFont="1" applyFill="1" applyBorder="1" applyAlignment="1">
      <alignment horizontal="center" wrapText="1"/>
    </xf>
    <xf numFmtId="4" fontId="7" fillId="0" borderId="6" xfId="3" applyNumberFormat="1" applyFont="1" applyFill="1" applyBorder="1" applyAlignment="1">
      <alignment horizontal="center" wrapText="1"/>
    </xf>
    <xf numFmtId="4" fontId="3" fillId="0" borderId="2" xfId="1" applyNumberFormat="1" applyFont="1" applyBorder="1" applyAlignment="1" applyProtection="1">
      <alignment horizontal="center"/>
      <protection hidden="1"/>
    </xf>
    <xf numFmtId="4" fontId="3" fillId="0" borderId="2" xfId="1" applyNumberFormat="1" applyFont="1" applyBorder="1" applyAlignment="1">
      <alignment horizontal="center"/>
    </xf>
    <xf numFmtId="164" fontId="7" fillId="0" borderId="6" xfId="3" applyNumberFormat="1" applyFont="1" applyFill="1" applyBorder="1" applyAlignment="1">
      <alignment horizontal="center" wrapText="1"/>
    </xf>
    <xf numFmtId="164" fontId="7" fillId="0" borderId="9" xfId="3" applyNumberFormat="1" applyFont="1" applyFill="1" applyBorder="1" applyAlignment="1">
      <alignment horizontal="center" wrapText="1"/>
    </xf>
    <xf numFmtId="4" fontId="7" fillId="0" borderId="9" xfId="3" applyNumberFormat="1" applyFont="1" applyFill="1" applyBorder="1" applyAlignment="1">
      <alignment horizontal="center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3" applyNumberFormat="1" applyFont="1" applyFill="1" applyBorder="1" applyAlignment="1">
      <alignment horizontal="center" vertical="center" wrapText="1" readingOrder="1"/>
    </xf>
    <xf numFmtId="0" fontId="6" fillId="0" borderId="11" xfId="3" applyNumberFormat="1" applyFont="1" applyFill="1" applyBorder="1" applyAlignment="1">
      <alignment horizontal="center" vertical="center" wrapText="1" readingOrder="1"/>
    </xf>
    <xf numFmtId="0" fontId="6" fillId="0" borderId="12" xfId="3" applyNumberFormat="1" applyFont="1" applyFill="1" applyBorder="1" applyAlignment="1">
      <alignment horizontal="center" vertical="center" wrapText="1" readingOrder="1"/>
    </xf>
    <xf numFmtId="49" fontId="6" fillId="0" borderId="10" xfId="3" applyNumberFormat="1" applyFont="1" applyFill="1" applyBorder="1" applyAlignment="1">
      <alignment horizontal="center" vertical="center" wrapText="1"/>
    </xf>
    <xf numFmtId="49" fontId="6" fillId="0" borderId="11" xfId="3" applyNumberFormat="1" applyFont="1" applyFill="1" applyBorder="1" applyAlignment="1">
      <alignment horizontal="center" vertical="center" wrapText="1"/>
    </xf>
    <xf numFmtId="49" fontId="6" fillId="0" borderId="12" xfId="3" applyNumberFormat="1" applyFont="1" applyFill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6" fillId="0" borderId="13" xfId="3" applyNumberFormat="1" applyFont="1" applyFill="1" applyBorder="1" applyAlignment="1">
      <alignment horizontal="center" vertical="center" wrapText="1" readingOrder="1"/>
    </xf>
    <xf numFmtId="0" fontId="6" fillId="0" borderId="14" xfId="3" applyNumberFormat="1" applyFont="1" applyFill="1" applyBorder="1" applyAlignment="1">
      <alignment horizontal="center" vertical="center" wrapText="1" readingOrder="1"/>
    </xf>
    <xf numFmtId="0" fontId="6" fillId="0" borderId="15" xfId="3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4">
    <cellStyle name="Normal" xfId="3"/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5"/>
  <sheetViews>
    <sheetView showGridLines="0" tabSelected="1" topLeftCell="A19" workbookViewId="0">
      <pane xSplit="8370" topLeftCell="V1"/>
      <selection activeCell="D43" sqref="D43"/>
      <selection pane="topRight" activeCell="V16" sqref="V16"/>
    </sheetView>
  </sheetViews>
  <sheetFormatPr defaultColWidth="9.140625" defaultRowHeight="12.75"/>
  <cols>
    <col min="1" max="1" width="1.42578125" style="2" customWidth="1"/>
    <col min="2" max="2" width="42.5703125" style="2" customWidth="1"/>
    <col min="3" max="3" width="9.28515625" style="2" customWidth="1"/>
    <col min="4" max="4" width="22.7109375" style="2" customWidth="1"/>
    <col min="5" max="5" width="19.5703125" style="22" customWidth="1"/>
    <col min="6" max="6" width="20.7109375" style="22" customWidth="1"/>
    <col min="7" max="7" width="16.28515625" style="22" customWidth="1"/>
    <col min="8" max="8" width="17.28515625" style="22" customWidth="1"/>
    <col min="9" max="9" width="17.140625" style="22" customWidth="1"/>
    <col min="10" max="11" width="17.28515625" style="22" customWidth="1"/>
    <col min="12" max="12" width="17" style="22" customWidth="1"/>
    <col min="13" max="13" width="15.85546875" style="22" customWidth="1"/>
    <col min="14" max="14" width="17.140625" style="22" customWidth="1"/>
    <col min="15" max="15" width="15.7109375" style="22" customWidth="1"/>
    <col min="16" max="16" width="16.28515625" style="22" customWidth="1"/>
    <col min="17" max="17" width="15.140625" style="22" customWidth="1"/>
    <col min="18" max="18" width="18.42578125" style="22" customWidth="1"/>
    <col min="19" max="19" width="15.28515625" style="22" customWidth="1"/>
    <col min="20" max="20" width="16.5703125" style="22" customWidth="1"/>
    <col min="21" max="21" width="15.85546875" style="22" customWidth="1"/>
    <col min="22" max="22" width="16.5703125" style="22" customWidth="1"/>
    <col min="23" max="31" width="16" style="22" customWidth="1"/>
    <col min="32" max="32" width="18.85546875" style="22" customWidth="1"/>
    <col min="33" max="256" width="9.140625" style="2" customWidth="1"/>
    <col min="257" max="16384" width="9.140625" style="2"/>
  </cols>
  <sheetData>
    <row r="1" spans="1:32" ht="45.75" customHeight="1">
      <c r="A1" s="1"/>
      <c r="B1" s="53" t="s">
        <v>62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</row>
    <row r="2" spans="1:32" ht="16.5" customHeight="1">
      <c r="A2" s="3"/>
      <c r="B2" s="39"/>
      <c r="C2" s="39"/>
      <c r="D2" s="39"/>
      <c r="E2" s="39"/>
      <c r="F2" s="26"/>
      <c r="G2" s="26"/>
      <c r="H2" s="26"/>
      <c r="I2" s="26"/>
      <c r="J2" s="26"/>
      <c r="K2" s="26"/>
      <c r="L2" s="26"/>
      <c r="M2" s="27"/>
      <c r="N2" s="27"/>
      <c r="O2" s="27"/>
      <c r="P2" s="27"/>
    </row>
    <row r="3" spans="1:32" ht="18.75" customHeight="1">
      <c r="A3" s="3"/>
      <c r="B3" s="3"/>
      <c r="C3" s="3"/>
      <c r="D3" s="3"/>
      <c r="E3" s="15"/>
      <c r="F3" s="15"/>
      <c r="G3" s="15"/>
      <c r="H3" s="15"/>
      <c r="I3" s="15"/>
      <c r="J3" s="15"/>
      <c r="K3" s="15"/>
      <c r="L3" s="15"/>
      <c r="M3" s="27"/>
      <c r="N3" s="27"/>
      <c r="O3" s="27"/>
      <c r="P3" s="27"/>
      <c r="AF3" s="22" t="s">
        <v>34</v>
      </c>
    </row>
    <row r="4" spans="1:32" s="14" customFormat="1" ht="18" customHeight="1">
      <c r="A4" s="13"/>
      <c r="B4" s="41" t="s">
        <v>31</v>
      </c>
      <c r="C4" s="44" t="s">
        <v>33</v>
      </c>
      <c r="D4" s="50" t="s">
        <v>32</v>
      </c>
      <c r="E4" s="40" t="s">
        <v>63</v>
      </c>
      <c r="F4" s="40" t="s">
        <v>0</v>
      </c>
      <c r="G4" s="40" t="s">
        <v>71</v>
      </c>
      <c r="H4" s="40" t="s">
        <v>0</v>
      </c>
      <c r="I4" s="40" t="s">
        <v>72</v>
      </c>
      <c r="J4" s="40" t="s">
        <v>0</v>
      </c>
      <c r="K4" s="40" t="s">
        <v>64</v>
      </c>
      <c r="L4" s="40" t="s">
        <v>0</v>
      </c>
      <c r="M4" s="40" t="s">
        <v>65</v>
      </c>
      <c r="N4" s="40" t="s">
        <v>0</v>
      </c>
      <c r="O4" s="40" t="s">
        <v>73</v>
      </c>
      <c r="P4" s="40" t="s">
        <v>0</v>
      </c>
      <c r="Q4" s="40" t="s">
        <v>74</v>
      </c>
      <c r="R4" s="40" t="s">
        <v>0</v>
      </c>
      <c r="S4" s="40" t="s">
        <v>75</v>
      </c>
      <c r="T4" s="40" t="s">
        <v>0</v>
      </c>
      <c r="U4" s="40" t="s">
        <v>76</v>
      </c>
      <c r="V4" s="40" t="s">
        <v>0</v>
      </c>
      <c r="W4" s="40" t="s">
        <v>77</v>
      </c>
      <c r="X4" s="40" t="s">
        <v>0</v>
      </c>
      <c r="Y4" s="40" t="s">
        <v>66</v>
      </c>
      <c r="Z4" s="40" t="s">
        <v>0</v>
      </c>
      <c r="AA4" s="40" t="s">
        <v>67</v>
      </c>
      <c r="AB4" s="40" t="s">
        <v>0</v>
      </c>
      <c r="AC4" s="40" t="s">
        <v>68</v>
      </c>
      <c r="AD4" s="40" t="s">
        <v>0</v>
      </c>
      <c r="AE4" s="40" t="s">
        <v>69</v>
      </c>
      <c r="AF4" s="47" t="s">
        <v>70</v>
      </c>
    </row>
    <row r="5" spans="1:32" s="14" customFormat="1" ht="15" customHeight="1">
      <c r="A5" s="13"/>
      <c r="B5" s="42"/>
      <c r="C5" s="45"/>
      <c r="D5" s="51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8"/>
    </row>
    <row r="6" spans="1:32" s="14" customFormat="1" ht="42.75" customHeight="1">
      <c r="A6" s="13"/>
      <c r="B6" s="43"/>
      <c r="C6" s="46"/>
      <c r="D6" s="52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9"/>
    </row>
    <row r="7" spans="1:32" s="22" customFormat="1" ht="12.75" customHeight="1">
      <c r="A7" s="15"/>
      <c r="B7" s="16">
        <v>1</v>
      </c>
      <c r="C7" s="17">
        <v>2</v>
      </c>
      <c r="D7" s="18">
        <v>3</v>
      </c>
      <c r="E7" s="18">
        <v>4</v>
      </c>
      <c r="F7" s="18">
        <v>5</v>
      </c>
      <c r="G7" s="19">
        <v>6</v>
      </c>
      <c r="H7" s="19">
        <v>7</v>
      </c>
      <c r="I7" s="19">
        <v>8</v>
      </c>
      <c r="J7" s="19">
        <v>9</v>
      </c>
      <c r="K7" s="20">
        <v>10</v>
      </c>
      <c r="L7" s="19">
        <v>11</v>
      </c>
      <c r="M7" s="19">
        <v>12</v>
      </c>
      <c r="N7" s="19">
        <v>13</v>
      </c>
      <c r="O7" s="19">
        <v>14</v>
      </c>
      <c r="P7" s="19">
        <v>15</v>
      </c>
      <c r="Q7" s="21">
        <v>16</v>
      </c>
      <c r="R7" s="21">
        <v>17</v>
      </c>
      <c r="S7" s="21">
        <v>18</v>
      </c>
      <c r="T7" s="21">
        <v>19</v>
      </c>
      <c r="U7" s="21">
        <v>20</v>
      </c>
      <c r="V7" s="21">
        <v>21</v>
      </c>
      <c r="W7" s="21">
        <v>22</v>
      </c>
      <c r="X7" s="21">
        <v>23</v>
      </c>
      <c r="Y7" s="21">
        <v>24</v>
      </c>
      <c r="Z7" s="21">
        <v>25</v>
      </c>
      <c r="AA7" s="21">
        <v>26</v>
      </c>
      <c r="AB7" s="21">
        <v>27</v>
      </c>
      <c r="AC7" s="21">
        <v>28</v>
      </c>
      <c r="AD7" s="21">
        <v>29</v>
      </c>
      <c r="AE7" s="21">
        <v>30</v>
      </c>
      <c r="AF7" s="21">
        <v>31</v>
      </c>
    </row>
    <row r="8" spans="1:32" ht="12.75" customHeight="1">
      <c r="A8" s="1"/>
      <c r="B8" s="4" t="s">
        <v>1</v>
      </c>
      <c r="C8" s="6" t="s">
        <v>35</v>
      </c>
      <c r="D8" s="8" t="s">
        <v>36</v>
      </c>
      <c r="E8" s="11">
        <f>E9+E10</f>
        <v>0</v>
      </c>
      <c r="F8" s="11">
        <f t="shared" ref="F8:AF8" si="0">F9+F10</f>
        <v>0</v>
      </c>
      <c r="G8" s="11">
        <f t="shared" si="0"/>
        <v>0</v>
      </c>
      <c r="H8" s="11">
        <f t="shared" si="0"/>
        <v>0</v>
      </c>
      <c r="I8" s="11">
        <f t="shared" si="0"/>
        <v>0</v>
      </c>
      <c r="J8" s="11">
        <f t="shared" si="0"/>
        <v>0</v>
      </c>
      <c r="K8" s="11">
        <f t="shared" si="0"/>
        <v>0</v>
      </c>
      <c r="L8" s="11">
        <f t="shared" si="0"/>
        <v>0</v>
      </c>
      <c r="M8" s="11">
        <f t="shared" si="0"/>
        <v>0</v>
      </c>
      <c r="N8" s="11">
        <f t="shared" si="0"/>
        <v>0</v>
      </c>
      <c r="O8" s="11">
        <f t="shared" si="0"/>
        <v>0</v>
      </c>
      <c r="P8" s="11">
        <f t="shared" si="0"/>
        <v>0</v>
      </c>
      <c r="Q8" s="11">
        <f t="shared" si="0"/>
        <v>0</v>
      </c>
      <c r="R8" s="11">
        <f t="shared" si="0"/>
        <v>0</v>
      </c>
      <c r="S8" s="11">
        <f t="shared" si="0"/>
        <v>0</v>
      </c>
      <c r="T8" s="11">
        <f t="shared" si="0"/>
        <v>0</v>
      </c>
      <c r="U8" s="11">
        <f t="shared" si="0"/>
        <v>0</v>
      </c>
      <c r="V8" s="11">
        <f t="shared" si="0"/>
        <v>0</v>
      </c>
      <c r="W8" s="11">
        <f t="shared" si="0"/>
        <v>0</v>
      </c>
      <c r="X8" s="11">
        <f t="shared" si="0"/>
        <v>0</v>
      </c>
      <c r="Y8" s="11">
        <f t="shared" si="0"/>
        <v>0</v>
      </c>
      <c r="Z8" s="11">
        <f t="shared" si="0"/>
        <v>0</v>
      </c>
      <c r="AA8" s="11">
        <f t="shared" si="0"/>
        <v>0</v>
      </c>
      <c r="AB8" s="11">
        <f t="shared" si="0"/>
        <v>0</v>
      </c>
      <c r="AC8" s="11">
        <f t="shared" si="0"/>
        <v>0</v>
      </c>
      <c r="AD8" s="11">
        <f t="shared" si="0"/>
        <v>0</v>
      </c>
      <c r="AE8" s="11">
        <f t="shared" si="0"/>
        <v>0</v>
      </c>
      <c r="AF8" s="11">
        <f t="shared" si="0"/>
        <v>0</v>
      </c>
    </row>
    <row r="9" spans="1:32" ht="38.25">
      <c r="B9" s="4" t="s">
        <v>2</v>
      </c>
      <c r="C9" s="6" t="s">
        <v>35</v>
      </c>
      <c r="D9" s="9" t="s">
        <v>37</v>
      </c>
      <c r="E9" s="12">
        <v>0</v>
      </c>
      <c r="F9" s="28">
        <f t="shared" ref="F9:F34" si="1">G9-E9</f>
        <v>0</v>
      </c>
      <c r="G9" s="29">
        <v>0</v>
      </c>
      <c r="H9" s="28">
        <f>I9-G9</f>
        <v>0</v>
      </c>
      <c r="I9" s="29">
        <v>0</v>
      </c>
      <c r="J9" s="28">
        <f t="shared" ref="J9:J34" si="2">K9-I9</f>
        <v>0</v>
      </c>
      <c r="K9" s="29">
        <v>0</v>
      </c>
      <c r="L9" s="28">
        <f t="shared" ref="L9:L34" si="3">M9-K9</f>
        <v>0</v>
      </c>
      <c r="M9" s="29">
        <v>0</v>
      </c>
      <c r="N9" s="28">
        <f t="shared" ref="N9:N34" si="4">O9-M9</f>
        <v>0</v>
      </c>
      <c r="O9" s="29">
        <v>0</v>
      </c>
      <c r="P9" s="28">
        <f t="shared" ref="P9:P34" si="5">Q9-O9</f>
        <v>0</v>
      </c>
      <c r="Q9" s="29">
        <v>0</v>
      </c>
      <c r="R9" s="29">
        <f t="shared" ref="R9:R34" si="6">S9-Q9</f>
        <v>0</v>
      </c>
      <c r="S9" s="29">
        <v>0</v>
      </c>
      <c r="T9" s="29">
        <f t="shared" ref="T9:T34" si="7">U9-S9</f>
        <v>0</v>
      </c>
      <c r="U9" s="29">
        <v>0</v>
      </c>
      <c r="V9" s="29">
        <f t="shared" ref="V9:V34" si="8">W9-U9</f>
        <v>0</v>
      </c>
      <c r="W9" s="30">
        <v>0</v>
      </c>
      <c r="X9" s="31">
        <f>Y9-W9</f>
        <v>0</v>
      </c>
      <c r="Y9" s="31">
        <v>0</v>
      </c>
      <c r="Z9" s="31">
        <f>AA9-Y9</f>
        <v>0</v>
      </c>
      <c r="AA9" s="31">
        <v>0</v>
      </c>
      <c r="AB9" s="31">
        <f>AC9-AA9</f>
        <v>0</v>
      </c>
      <c r="AC9" s="31">
        <v>0</v>
      </c>
      <c r="AD9" s="31">
        <f>AE9-AC9</f>
        <v>0</v>
      </c>
      <c r="AE9" s="31">
        <v>0</v>
      </c>
      <c r="AF9" s="31">
        <v>0</v>
      </c>
    </row>
    <row r="10" spans="1:32" ht="38.25">
      <c r="B10" s="4" t="s">
        <v>3</v>
      </c>
      <c r="C10" s="6" t="s">
        <v>35</v>
      </c>
      <c r="D10" s="9" t="s">
        <v>38</v>
      </c>
      <c r="E10" s="12">
        <v>0</v>
      </c>
      <c r="F10" s="28">
        <f t="shared" si="1"/>
        <v>0</v>
      </c>
      <c r="G10" s="29">
        <v>0</v>
      </c>
      <c r="H10" s="28">
        <f t="shared" ref="H10:H34" si="9">I10-G10</f>
        <v>0</v>
      </c>
      <c r="I10" s="29">
        <v>0</v>
      </c>
      <c r="J10" s="28">
        <f t="shared" si="2"/>
        <v>0</v>
      </c>
      <c r="K10" s="29">
        <v>0</v>
      </c>
      <c r="L10" s="28">
        <f t="shared" si="3"/>
        <v>0</v>
      </c>
      <c r="M10" s="29">
        <v>0</v>
      </c>
      <c r="N10" s="28">
        <f t="shared" si="4"/>
        <v>0</v>
      </c>
      <c r="O10" s="29">
        <v>0</v>
      </c>
      <c r="P10" s="28">
        <f t="shared" si="5"/>
        <v>0</v>
      </c>
      <c r="Q10" s="29">
        <v>0</v>
      </c>
      <c r="R10" s="29">
        <f t="shared" si="6"/>
        <v>0</v>
      </c>
      <c r="S10" s="29">
        <v>0</v>
      </c>
      <c r="T10" s="29">
        <f t="shared" si="7"/>
        <v>0</v>
      </c>
      <c r="U10" s="29">
        <v>0</v>
      </c>
      <c r="V10" s="29">
        <f t="shared" si="8"/>
        <v>0</v>
      </c>
      <c r="W10" s="30">
        <v>0</v>
      </c>
      <c r="X10" s="31">
        <f>Y10-W10</f>
        <v>0</v>
      </c>
      <c r="Y10" s="31">
        <v>0</v>
      </c>
      <c r="Z10" s="31">
        <f>AA10-Y10</f>
        <v>0</v>
      </c>
      <c r="AA10" s="31">
        <v>0</v>
      </c>
      <c r="AB10" s="31">
        <f>AC10-AA10</f>
        <v>0</v>
      </c>
      <c r="AC10" s="31">
        <v>0</v>
      </c>
      <c r="AD10" s="31">
        <f>AE10-AC10</f>
        <v>0</v>
      </c>
      <c r="AE10" s="31">
        <v>0</v>
      </c>
      <c r="AF10" s="31">
        <v>0</v>
      </c>
    </row>
    <row r="11" spans="1:32" ht="25.5">
      <c r="B11" s="5" t="s">
        <v>4</v>
      </c>
      <c r="C11" s="7" t="s">
        <v>35</v>
      </c>
      <c r="D11" s="10" t="s">
        <v>39</v>
      </c>
      <c r="E11" s="32">
        <f>E12</f>
        <v>-48636161.169999994</v>
      </c>
      <c r="F11" s="32">
        <f t="shared" ref="F11:AF11" si="10">F12</f>
        <v>32467312.469999991</v>
      </c>
      <c r="G11" s="32">
        <f t="shared" si="10"/>
        <v>-16168848.700000003</v>
      </c>
      <c r="H11" s="32">
        <f t="shared" si="10"/>
        <v>1919424.7899999917</v>
      </c>
      <c r="I11" s="32">
        <f t="shared" si="10"/>
        <v>-14249423.910000011</v>
      </c>
      <c r="J11" s="32">
        <f t="shared" si="10"/>
        <v>0</v>
      </c>
      <c r="K11" s="32">
        <f t="shared" si="10"/>
        <v>-14249423.910000011</v>
      </c>
      <c r="L11" s="32">
        <f t="shared" si="10"/>
        <v>0</v>
      </c>
      <c r="M11" s="32">
        <f t="shared" si="10"/>
        <v>-14249423.910000011</v>
      </c>
      <c r="N11" s="32">
        <f t="shared" si="10"/>
        <v>0</v>
      </c>
      <c r="O11" s="32">
        <f t="shared" si="10"/>
        <v>-14249423.910000011</v>
      </c>
      <c r="P11" s="32">
        <f t="shared" si="10"/>
        <v>0</v>
      </c>
      <c r="Q11" s="32">
        <f t="shared" si="10"/>
        <v>-14249423.910000011</v>
      </c>
      <c r="R11" s="32">
        <f t="shared" si="10"/>
        <v>-38471467.509999976</v>
      </c>
      <c r="S11" s="32">
        <f t="shared" si="10"/>
        <v>-52720891.419999987</v>
      </c>
      <c r="T11" s="32">
        <f t="shared" si="10"/>
        <v>-1.0000020265579224E-2</v>
      </c>
      <c r="U11" s="32">
        <f t="shared" si="10"/>
        <v>-52720891.430000007</v>
      </c>
      <c r="V11" s="32">
        <f t="shared" si="10"/>
        <v>0</v>
      </c>
      <c r="W11" s="32">
        <f t="shared" si="10"/>
        <v>-52720891.430000007</v>
      </c>
      <c r="X11" s="32">
        <f t="shared" si="10"/>
        <v>0</v>
      </c>
      <c r="Y11" s="32">
        <f t="shared" si="10"/>
        <v>-52720891.430000007</v>
      </c>
      <c r="Z11" s="32">
        <f t="shared" si="10"/>
        <v>46000000</v>
      </c>
      <c r="AA11" s="32">
        <f t="shared" si="10"/>
        <v>-6720891.4300000072</v>
      </c>
      <c r="AB11" s="32">
        <f t="shared" si="10"/>
        <v>-46000000</v>
      </c>
      <c r="AC11" s="32">
        <f t="shared" si="10"/>
        <v>-52720891.430000007</v>
      </c>
      <c r="AD11" s="32">
        <f t="shared" si="10"/>
        <v>0</v>
      </c>
      <c r="AE11" s="32">
        <f t="shared" si="10"/>
        <v>-52720891.430000007</v>
      </c>
      <c r="AF11" s="32">
        <f t="shared" si="10"/>
        <v>-52720891.430000007</v>
      </c>
    </row>
    <row r="12" spans="1:32" ht="38.25">
      <c r="B12" s="5" t="s">
        <v>5</v>
      </c>
      <c r="C12" s="7" t="s">
        <v>35</v>
      </c>
      <c r="D12" s="10" t="s">
        <v>40</v>
      </c>
      <c r="E12" s="32">
        <f>E13+E15</f>
        <v>-48636161.169999994</v>
      </c>
      <c r="F12" s="32">
        <f t="shared" ref="F12:AF12" si="11">F13+F15</f>
        <v>32467312.469999991</v>
      </c>
      <c r="G12" s="32">
        <f t="shared" si="11"/>
        <v>-16168848.700000003</v>
      </c>
      <c r="H12" s="32">
        <f t="shared" si="11"/>
        <v>1919424.7899999917</v>
      </c>
      <c r="I12" s="32">
        <f t="shared" si="11"/>
        <v>-14249423.910000011</v>
      </c>
      <c r="J12" s="32">
        <f t="shared" si="11"/>
        <v>0</v>
      </c>
      <c r="K12" s="32">
        <f t="shared" si="11"/>
        <v>-14249423.910000011</v>
      </c>
      <c r="L12" s="32">
        <f t="shared" si="11"/>
        <v>0</v>
      </c>
      <c r="M12" s="32">
        <f t="shared" si="11"/>
        <v>-14249423.910000011</v>
      </c>
      <c r="N12" s="32">
        <f t="shared" si="11"/>
        <v>0</v>
      </c>
      <c r="O12" s="32">
        <f t="shared" si="11"/>
        <v>-14249423.910000011</v>
      </c>
      <c r="P12" s="32">
        <f t="shared" si="11"/>
        <v>0</v>
      </c>
      <c r="Q12" s="32">
        <f t="shared" si="11"/>
        <v>-14249423.910000011</v>
      </c>
      <c r="R12" s="32">
        <f t="shared" si="11"/>
        <v>-38471467.509999976</v>
      </c>
      <c r="S12" s="32">
        <f t="shared" si="11"/>
        <v>-52720891.419999987</v>
      </c>
      <c r="T12" s="32">
        <f t="shared" si="11"/>
        <v>-1.0000020265579224E-2</v>
      </c>
      <c r="U12" s="32">
        <f t="shared" si="11"/>
        <v>-52720891.430000007</v>
      </c>
      <c r="V12" s="32">
        <f t="shared" si="11"/>
        <v>0</v>
      </c>
      <c r="W12" s="32">
        <f t="shared" si="11"/>
        <v>-52720891.430000007</v>
      </c>
      <c r="X12" s="32">
        <f t="shared" si="11"/>
        <v>0</v>
      </c>
      <c r="Y12" s="32">
        <f t="shared" si="11"/>
        <v>-52720891.430000007</v>
      </c>
      <c r="Z12" s="32">
        <f t="shared" si="11"/>
        <v>46000000</v>
      </c>
      <c r="AA12" s="32">
        <f t="shared" si="11"/>
        <v>-6720891.4300000072</v>
      </c>
      <c r="AB12" s="32">
        <f t="shared" si="11"/>
        <v>-46000000</v>
      </c>
      <c r="AC12" s="32">
        <f t="shared" si="11"/>
        <v>-52720891.430000007</v>
      </c>
      <c r="AD12" s="32">
        <f t="shared" si="11"/>
        <v>0</v>
      </c>
      <c r="AE12" s="32">
        <f t="shared" si="11"/>
        <v>-52720891.430000007</v>
      </c>
      <c r="AF12" s="32">
        <f t="shared" si="11"/>
        <v>-52720891.430000007</v>
      </c>
    </row>
    <row r="13" spans="1:32" ht="38.25">
      <c r="B13" s="5" t="s">
        <v>6</v>
      </c>
      <c r="C13" s="7" t="s">
        <v>28</v>
      </c>
      <c r="D13" s="10" t="s">
        <v>41</v>
      </c>
      <c r="E13" s="32">
        <f>E14</f>
        <v>52349212.380000003</v>
      </c>
      <c r="F13" s="32">
        <f t="shared" ref="F13:AF13" si="12">F14</f>
        <v>59399999.999999993</v>
      </c>
      <c r="G13" s="32">
        <f t="shared" si="12"/>
        <v>111749212.38</v>
      </c>
      <c r="H13" s="32">
        <f t="shared" si="12"/>
        <v>3358777.6700000018</v>
      </c>
      <c r="I13" s="32">
        <f t="shared" si="12"/>
        <v>115107990.05</v>
      </c>
      <c r="J13" s="32">
        <f t="shared" si="12"/>
        <v>0</v>
      </c>
      <c r="K13" s="32">
        <f t="shared" si="12"/>
        <v>115107990.05</v>
      </c>
      <c r="L13" s="32">
        <f t="shared" si="12"/>
        <v>0</v>
      </c>
      <c r="M13" s="32">
        <f t="shared" si="12"/>
        <v>115107990.05</v>
      </c>
      <c r="N13" s="32">
        <f t="shared" si="12"/>
        <v>0</v>
      </c>
      <c r="O13" s="32">
        <f t="shared" si="12"/>
        <v>115107990.05</v>
      </c>
      <c r="P13" s="32">
        <f t="shared" si="12"/>
        <v>0</v>
      </c>
      <c r="Q13" s="32">
        <f t="shared" si="12"/>
        <v>115107990.05</v>
      </c>
      <c r="R13" s="32">
        <f t="shared" si="12"/>
        <v>-2066320.3900000006</v>
      </c>
      <c r="S13" s="32">
        <f t="shared" si="12"/>
        <v>113041669.66</v>
      </c>
      <c r="T13" s="32">
        <f t="shared" si="12"/>
        <v>0</v>
      </c>
      <c r="U13" s="32">
        <f t="shared" si="12"/>
        <v>113041669.66</v>
      </c>
      <c r="V13" s="32">
        <f t="shared" si="12"/>
        <v>0</v>
      </c>
      <c r="W13" s="32">
        <f t="shared" si="12"/>
        <v>113041669.66</v>
      </c>
      <c r="X13" s="32">
        <f t="shared" si="12"/>
        <v>0</v>
      </c>
      <c r="Y13" s="32">
        <f t="shared" si="12"/>
        <v>113041669.66</v>
      </c>
      <c r="Z13" s="32">
        <f t="shared" si="12"/>
        <v>46000000</v>
      </c>
      <c r="AA13" s="32">
        <f t="shared" si="12"/>
        <v>159041669.66</v>
      </c>
      <c r="AB13" s="32">
        <f t="shared" si="12"/>
        <v>-46000000</v>
      </c>
      <c r="AC13" s="32">
        <f t="shared" si="12"/>
        <v>113041669.66</v>
      </c>
      <c r="AD13" s="32">
        <f t="shared" si="12"/>
        <v>0</v>
      </c>
      <c r="AE13" s="32">
        <f t="shared" si="12"/>
        <v>113041669.66</v>
      </c>
      <c r="AF13" s="32">
        <f t="shared" si="12"/>
        <v>113041669.66</v>
      </c>
    </row>
    <row r="14" spans="1:32" s="14" customFormat="1" ht="51">
      <c r="B14" s="23" t="s">
        <v>7</v>
      </c>
      <c r="C14" s="24" t="s">
        <v>28</v>
      </c>
      <c r="D14" s="25" t="s">
        <v>42</v>
      </c>
      <c r="E14" s="33">
        <v>52349212.380000003</v>
      </c>
      <c r="F14" s="34">
        <f t="shared" si="1"/>
        <v>59399999.999999993</v>
      </c>
      <c r="G14" s="35">
        <f>52349212.38+59400000</f>
        <v>111749212.38</v>
      </c>
      <c r="H14" s="34">
        <f t="shared" si="9"/>
        <v>3358777.6700000018</v>
      </c>
      <c r="I14" s="35">
        <f>55707990.05+59400000</f>
        <v>115107990.05</v>
      </c>
      <c r="J14" s="34">
        <f t="shared" si="2"/>
        <v>0</v>
      </c>
      <c r="K14" s="35">
        <f>55707990.05+59400000</f>
        <v>115107990.05</v>
      </c>
      <c r="L14" s="34">
        <f t="shared" si="3"/>
        <v>0</v>
      </c>
      <c r="M14" s="35">
        <f>55707990.05+59400000</f>
        <v>115107990.05</v>
      </c>
      <c r="N14" s="34">
        <f t="shared" si="4"/>
        <v>0</v>
      </c>
      <c r="O14" s="35">
        <f>55707990.05+59400000</f>
        <v>115107990.05</v>
      </c>
      <c r="P14" s="34">
        <f t="shared" si="5"/>
        <v>0</v>
      </c>
      <c r="Q14" s="35">
        <f>55707990.05+59400000</f>
        <v>115107990.05</v>
      </c>
      <c r="R14" s="35">
        <f t="shared" si="6"/>
        <v>-2066320.3900000006</v>
      </c>
      <c r="S14" s="35">
        <f>53641669.66+59400000</f>
        <v>113041669.66</v>
      </c>
      <c r="T14" s="35">
        <f t="shared" si="7"/>
        <v>0</v>
      </c>
      <c r="U14" s="35">
        <f>53641669.66+59400000</f>
        <v>113041669.66</v>
      </c>
      <c r="V14" s="35">
        <f t="shared" si="8"/>
        <v>0</v>
      </c>
      <c r="W14" s="36">
        <f>53641669.66+59400000</f>
        <v>113041669.66</v>
      </c>
      <c r="X14" s="37">
        <f>Y14-W14</f>
        <v>0</v>
      </c>
      <c r="Y14" s="38">
        <f>53641669.66+59400000</f>
        <v>113041669.66</v>
      </c>
      <c r="Z14" s="38">
        <f>AA14-Y14</f>
        <v>46000000</v>
      </c>
      <c r="AA14" s="38">
        <f>53641669.66+105400000</f>
        <v>159041669.66</v>
      </c>
      <c r="AB14" s="38">
        <f>AC14-AA14</f>
        <v>-46000000</v>
      </c>
      <c r="AC14" s="38">
        <f>53641669.66+59400000</f>
        <v>113041669.66</v>
      </c>
      <c r="AD14" s="38">
        <f>AE14-AC14</f>
        <v>0</v>
      </c>
      <c r="AE14" s="38">
        <f>53641669.66+59400000</f>
        <v>113041669.66</v>
      </c>
      <c r="AF14" s="38">
        <v>113041669.66</v>
      </c>
    </row>
    <row r="15" spans="1:32" ht="38.25">
      <c r="B15" s="5" t="s">
        <v>8</v>
      </c>
      <c r="C15" s="7" t="s">
        <v>28</v>
      </c>
      <c r="D15" s="10" t="s">
        <v>43</v>
      </c>
      <c r="E15" s="32">
        <f>E16</f>
        <v>-100985373.55</v>
      </c>
      <c r="F15" s="32">
        <f t="shared" ref="F15:AF15" si="13">F16</f>
        <v>-26932687.530000001</v>
      </c>
      <c r="G15" s="32">
        <f t="shared" si="13"/>
        <v>-127918061.08</v>
      </c>
      <c r="H15" s="32">
        <f t="shared" si="13"/>
        <v>-1439352.8800000101</v>
      </c>
      <c r="I15" s="32">
        <f t="shared" si="13"/>
        <v>-129357413.96000001</v>
      </c>
      <c r="J15" s="32">
        <f t="shared" si="13"/>
        <v>0</v>
      </c>
      <c r="K15" s="32">
        <f t="shared" si="13"/>
        <v>-129357413.96000001</v>
      </c>
      <c r="L15" s="32">
        <f t="shared" si="13"/>
        <v>0</v>
      </c>
      <c r="M15" s="32">
        <f t="shared" si="13"/>
        <v>-129357413.96000001</v>
      </c>
      <c r="N15" s="32">
        <f t="shared" si="13"/>
        <v>0</v>
      </c>
      <c r="O15" s="32">
        <f t="shared" si="13"/>
        <v>-129357413.96000001</v>
      </c>
      <c r="P15" s="32">
        <f t="shared" si="13"/>
        <v>0</v>
      </c>
      <c r="Q15" s="32">
        <f t="shared" si="13"/>
        <v>-129357413.96000001</v>
      </c>
      <c r="R15" s="32">
        <f t="shared" si="13"/>
        <v>-36405147.119999975</v>
      </c>
      <c r="S15" s="32">
        <f t="shared" si="13"/>
        <v>-165762561.07999998</v>
      </c>
      <c r="T15" s="32">
        <f t="shared" si="13"/>
        <v>-1.0000020265579224E-2</v>
      </c>
      <c r="U15" s="32">
        <f t="shared" si="13"/>
        <v>-165762561.09</v>
      </c>
      <c r="V15" s="32">
        <f t="shared" si="13"/>
        <v>0</v>
      </c>
      <c r="W15" s="32">
        <f t="shared" si="13"/>
        <v>-165762561.09</v>
      </c>
      <c r="X15" s="32">
        <f t="shared" si="13"/>
        <v>0</v>
      </c>
      <c r="Y15" s="32">
        <f t="shared" si="13"/>
        <v>-165762561.09</v>
      </c>
      <c r="Z15" s="32">
        <f t="shared" si="13"/>
        <v>0</v>
      </c>
      <c r="AA15" s="32">
        <f t="shared" si="13"/>
        <v>-165762561.09</v>
      </c>
      <c r="AB15" s="32">
        <f t="shared" si="13"/>
        <v>0</v>
      </c>
      <c r="AC15" s="32">
        <f t="shared" si="13"/>
        <v>-165762561.09</v>
      </c>
      <c r="AD15" s="32">
        <f t="shared" si="13"/>
        <v>0</v>
      </c>
      <c r="AE15" s="32">
        <f t="shared" si="13"/>
        <v>-165762561.09</v>
      </c>
      <c r="AF15" s="32">
        <f t="shared" si="13"/>
        <v>-165762561.09</v>
      </c>
    </row>
    <row r="16" spans="1:32" s="14" customFormat="1" ht="51">
      <c r="B16" s="23" t="s">
        <v>9</v>
      </c>
      <c r="C16" s="24" t="s">
        <v>28</v>
      </c>
      <c r="D16" s="25" t="s">
        <v>44</v>
      </c>
      <c r="E16" s="33">
        <f>-56885373.55-44100000</f>
        <v>-100985373.55</v>
      </c>
      <c r="F16" s="34">
        <f t="shared" si="1"/>
        <v>-26932687.530000001</v>
      </c>
      <c r="G16" s="35">
        <f>-54118061.08-73800000</f>
        <v>-127918061.08</v>
      </c>
      <c r="H16" s="34">
        <f t="shared" si="9"/>
        <v>-1439352.8800000101</v>
      </c>
      <c r="I16" s="35">
        <f>-55557413.96-73800000</f>
        <v>-129357413.96000001</v>
      </c>
      <c r="J16" s="34">
        <f t="shared" si="2"/>
        <v>0</v>
      </c>
      <c r="K16" s="35">
        <f>-55557413.96-73800000</f>
        <v>-129357413.96000001</v>
      </c>
      <c r="L16" s="34">
        <f t="shared" si="3"/>
        <v>0</v>
      </c>
      <c r="M16" s="35">
        <f>-55557413.96-73800000</f>
        <v>-129357413.96000001</v>
      </c>
      <c r="N16" s="34">
        <f t="shared" si="4"/>
        <v>0</v>
      </c>
      <c r="O16" s="35">
        <f>-55557413.96-73800000</f>
        <v>-129357413.96000001</v>
      </c>
      <c r="P16" s="34">
        <f t="shared" si="5"/>
        <v>0</v>
      </c>
      <c r="Q16" s="35">
        <f>-55557413.96-73800000</f>
        <v>-129357413.96000001</v>
      </c>
      <c r="R16" s="35">
        <f t="shared" si="6"/>
        <v>-36405147.119999975</v>
      </c>
      <c r="S16" s="35">
        <f>-62362561.08-103400000</f>
        <v>-165762561.07999998</v>
      </c>
      <c r="T16" s="35">
        <f t="shared" si="7"/>
        <v>-1.0000020265579224E-2</v>
      </c>
      <c r="U16" s="35">
        <f>-62362561.09-103400000</f>
        <v>-165762561.09</v>
      </c>
      <c r="V16" s="35">
        <f t="shared" si="8"/>
        <v>0</v>
      </c>
      <c r="W16" s="36">
        <f>-62362561.09-103400000</f>
        <v>-165762561.09</v>
      </c>
      <c r="X16" s="37">
        <f>Y16-W16</f>
        <v>0</v>
      </c>
      <c r="Y16" s="38">
        <f>-62362561.09-103400000</f>
        <v>-165762561.09</v>
      </c>
      <c r="Z16" s="38">
        <f>AA16-Y16</f>
        <v>0</v>
      </c>
      <c r="AA16" s="38">
        <f>-62362561.09-103400000</f>
        <v>-165762561.09</v>
      </c>
      <c r="AB16" s="38">
        <f>AC16-AA16</f>
        <v>0</v>
      </c>
      <c r="AC16" s="38">
        <f>-62362561.09-103400000</f>
        <v>-165762561.09</v>
      </c>
      <c r="AD16" s="38">
        <f>AE16-AC16</f>
        <v>0</v>
      </c>
      <c r="AE16" s="38">
        <f>-62362561.09-103400000</f>
        <v>-165762561.09</v>
      </c>
      <c r="AF16" s="38">
        <v>-165762561.09</v>
      </c>
    </row>
    <row r="17" spans="2:32" ht="25.5">
      <c r="B17" s="5" t="s">
        <v>10</v>
      </c>
      <c r="C17" s="7" t="s">
        <v>35</v>
      </c>
      <c r="D17" s="10" t="s">
        <v>45</v>
      </c>
      <c r="E17" s="32">
        <f>E18</f>
        <v>4836161.1699999943</v>
      </c>
      <c r="F17" s="32">
        <f t="shared" ref="F17:AF17" si="14">F18</f>
        <v>26932687.530000001</v>
      </c>
      <c r="G17" s="32">
        <f t="shared" si="14"/>
        <v>31768848.699999996</v>
      </c>
      <c r="H17" s="32">
        <f t="shared" si="14"/>
        <v>-1919424.7899999991</v>
      </c>
      <c r="I17" s="32">
        <f t="shared" si="14"/>
        <v>29849423.909999996</v>
      </c>
      <c r="J17" s="32">
        <f t="shared" si="14"/>
        <v>0</v>
      </c>
      <c r="K17" s="32">
        <f t="shared" si="14"/>
        <v>29849423.909999996</v>
      </c>
      <c r="L17" s="32">
        <f t="shared" si="14"/>
        <v>0</v>
      </c>
      <c r="M17" s="32">
        <f t="shared" si="14"/>
        <v>29849423.909999996</v>
      </c>
      <c r="N17" s="32">
        <f t="shared" si="14"/>
        <v>0</v>
      </c>
      <c r="O17" s="32">
        <f t="shared" si="14"/>
        <v>29849423.909999996</v>
      </c>
      <c r="P17" s="32">
        <f t="shared" si="14"/>
        <v>0</v>
      </c>
      <c r="Q17" s="32">
        <f t="shared" si="14"/>
        <v>29849423.909999996</v>
      </c>
      <c r="R17" s="32">
        <f t="shared" si="14"/>
        <v>38471467.510000005</v>
      </c>
      <c r="S17" s="32">
        <f t="shared" si="14"/>
        <v>68320891.420000002</v>
      </c>
      <c r="T17" s="32">
        <f t="shared" si="14"/>
        <v>-59299999.990000002</v>
      </c>
      <c r="U17" s="32">
        <f t="shared" si="14"/>
        <v>9020891.4299999997</v>
      </c>
      <c r="V17" s="32">
        <f t="shared" si="14"/>
        <v>0</v>
      </c>
      <c r="W17" s="32">
        <f t="shared" si="14"/>
        <v>9020891.4299999997</v>
      </c>
      <c r="X17" s="32">
        <f t="shared" si="14"/>
        <v>0</v>
      </c>
      <c r="Y17" s="32">
        <f t="shared" si="14"/>
        <v>9020891.4299999997</v>
      </c>
      <c r="Z17" s="32">
        <f t="shared" si="14"/>
        <v>0</v>
      </c>
      <c r="AA17" s="32">
        <f t="shared" si="14"/>
        <v>9020891.4299999997</v>
      </c>
      <c r="AB17" s="32">
        <f t="shared" si="14"/>
        <v>0</v>
      </c>
      <c r="AC17" s="32">
        <f t="shared" si="14"/>
        <v>9020891.4299999997</v>
      </c>
      <c r="AD17" s="32">
        <f t="shared" si="14"/>
        <v>3122189.69</v>
      </c>
      <c r="AE17" s="32">
        <f t="shared" si="14"/>
        <v>12143081.119999997</v>
      </c>
      <c r="AF17" s="32">
        <f t="shared" si="14"/>
        <v>12143081.120000005</v>
      </c>
    </row>
    <row r="18" spans="2:32" ht="25.5">
      <c r="B18" s="5" t="s">
        <v>11</v>
      </c>
      <c r="C18" s="7" t="s">
        <v>35</v>
      </c>
      <c r="D18" s="10" t="s">
        <v>46</v>
      </c>
      <c r="E18" s="32">
        <f>E19+E23</f>
        <v>4836161.1699999943</v>
      </c>
      <c r="F18" s="32">
        <f t="shared" ref="F18:AF18" si="15">F19+F23</f>
        <v>26932687.530000001</v>
      </c>
      <c r="G18" s="32">
        <f t="shared" si="15"/>
        <v>31768848.699999996</v>
      </c>
      <c r="H18" s="32">
        <f t="shared" si="15"/>
        <v>-1919424.7899999991</v>
      </c>
      <c r="I18" s="32">
        <f t="shared" si="15"/>
        <v>29849423.909999996</v>
      </c>
      <c r="J18" s="32">
        <f t="shared" si="15"/>
        <v>0</v>
      </c>
      <c r="K18" s="32">
        <f t="shared" si="15"/>
        <v>29849423.909999996</v>
      </c>
      <c r="L18" s="32">
        <f t="shared" si="15"/>
        <v>0</v>
      </c>
      <c r="M18" s="32">
        <f t="shared" si="15"/>
        <v>29849423.909999996</v>
      </c>
      <c r="N18" s="32">
        <f t="shared" si="15"/>
        <v>0</v>
      </c>
      <c r="O18" s="32">
        <f t="shared" si="15"/>
        <v>29849423.909999996</v>
      </c>
      <c r="P18" s="32">
        <f t="shared" si="15"/>
        <v>0</v>
      </c>
      <c r="Q18" s="32">
        <f t="shared" si="15"/>
        <v>29849423.909999996</v>
      </c>
      <c r="R18" s="32">
        <f t="shared" si="15"/>
        <v>38471467.510000005</v>
      </c>
      <c r="S18" s="32">
        <f t="shared" si="15"/>
        <v>68320891.420000002</v>
      </c>
      <c r="T18" s="32">
        <f t="shared" si="15"/>
        <v>-59299999.990000002</v>
      </c>
      <c r="U18" s="32">
        <f t="shared" si="15"/>
        <v>9020891.4299999997</v>
      </c>
      <c r="V18" s="32">
        <f t="shared" si="15"/>
        <v>0</v>
      </c>
      <c r="W18" s="32">
        <f t="shared" si="15"/>
        <v>9020891.4299999997</v>
      </c>
      <c r="X18" s="32">
        <f t="shared" si="15"/>
        <v>0</v>
      </c>
      <c r="Y18" s="32">
        <f t="shared" si="15"/>
        <v>9020891.4299999997</v>
      </c>
      <c r="Z18" s="32">
        <f t="shared" si="15"/>
        <v>0</v>
      </c>
      <c r="AA18" s="32">
        <f t="shared" si="15"/>
        <v>9020891.4299999997</v>
      </c>
      <c r="AB18" s="32">
        <f t="shared" si="15"/>
        <v>0</v>
      </c>
      <c r="AC18" s="32">
        <f t="shared" si="15"/>
        <v>9020891.4299999997</v>
      </c>
      <c r="AD18" s="32">
        <f t="shared" si="15"/>
        <v>3122189.69</v>
      </c>
      <c r="AE18" s="32">
        <f t="shared" si="15"/>
        <v>12143081.119999997</v>
      </c>
      <c r="AF18" s="32">
        <f t="shared" si="15"/>
        <v>12143081.120000005</v>
      </c>
    </row>
    <row r="19" spans="2:32" ht="25.5">
      <c r="B19" s="5" t="s">
        <v>12</v>
      </c>
      <c r="C19" s="7" t="s">
        <v>35</v>
      </c>
      <c r="D19" s="10" t="s">
        <v>47</v>
      </c>
      <c r="E19" s="32">
        <f>E20</f>
        <v>57185373.549999997</v>
      </c>
      <c r="F19" s="32">
        <f t="shared" ref="F19:AF19" si="16">F20</f>
        <v>26932687.530000001</v>
      </c>
      <c r="G19" s="32">
        <f t="shared" si="16"/>
        <v>84118061.079999998</v>
      </c>
      <c r="H19" s="32">
        <f t="shared" si="16"/>
        <v>1439352.8799999952</v>
      </c>
      <c r="I19" s="32">
        <f t="shared" si="16"/>
        <v>85557413.959999993</v>
      </c>
      <c r="J19" s="32">
        <f t="shared" si="16"/>
        <v>0</v>
      </c>
      <c r="K19" s="32">
        <f t="shared" si="16"/>
        <v>85557413.959999993</v>
      </c>
      <c r="L19" s="32">
        <f t="shared" si="16"/>
        <v>0</v>
      </c>
      <c r="M19" s="32">
        <f t="shared" si="16"/>
        <v>85557413.959999993</v>
      </c>
      <c r="N19" s="32">
        <f t="shared" si="16"/>
        <v>0</v>
      </c>
      <c r="O19" s="32">
        <f t="shared" si="16"/>
        <v>85557413.959999993</v>
      </c>
      <c r="P19" s="32">
        <f t="shared" si="16"/>
        <v>0</v>
      </c>
      <c r="Q19" s="32">
        <f t="shared" si="16"/>
        <v>85557413.959999993</v>
      </c>
      <c r="R19" s="32">
        <f t="shared" si="16"/>
        <v>36405147.120000005</v>
      </c>
      <c r="S19" s="32">
        <f t="shared" si="16"/>
        <v>121962561.08</v>
      </c>
      <c r="T19" s="32">
        <f t="shared" si="16"/>
        <v>-59300000</v>
      </c>
      <c r="U19" s="32">
        <f t="shared" si="16"/>
        <v>62662561.079999998</v>
      </c>
      <c r="V19" s="32">
        <f t="shared" si="16"/>
        <v>0</v>
      </c>
      <c r="W19" s="32">
        <f t="shared" si="16"/>
        <v>62662561.079999998</v>
      </c>
      <c r="X19" s="32">
        <f t="shared" si="16"/>
        <v>0</v>
      </c>
      <c r="Y19" s="32">
        <f t="shared" si="16"/>
        <v>62662561.079999998</v>
      </c>
      <c r="Z19" s="32">
        <f t="shared" si="16"/>
        <v>0</v>
      </c>
      <c r="AA19" s="32">
        <f t="shared" si="16"/>
        <v>62662561.079999998</v>
      </c>
      <c r="AB19" s="32">
        <f t="shared" si="16"/>
        <v>0</v>
      </c>
      <c r="AC19" s="32">
        <f t="shared" si="16"/>
        <v>62662561.079999998</v>
      </c>
      <c r="AD19" s="32">
        <f t="shared" si="16"/>
        <v>3122189.69</v>
      </c>
      <c r="AE19" s="32">
        <f t="shared" si="16"/>
        <v>65784750.769999996</v>
      </c>
      <c r="AF19" s="32">
        <f t="shared" si="16"/>
        <v>65784750.770000003</v>
      </c>
    </row>
    <row r="20" spans="2:32" ht="38.25">
      <c r="B20" s="5" t="s">
        <v>13</v>
      </c>
      <c r="C20" s="7" t="s">
        <v>35</v>
      </c>
      <c r="D20" s="10" t="s">
        <v>48</v>
      </c>
      <c r="E20" s="32">
        <f>E21+E22</f>
        <v>57185373.549999997</v>
      </c>
      <c r="F20" s="32">
        <f t="shared" ref="F20:AF20" si="17">F21+F22</f>
        <v>26932687.530000001</v>
      </c>
      <c r="G20" s="32">
        <f t="shared" si="17"/>
        <v>84118061.079999998</v>
      </c>
      <c r="H20" s="32">
        <f t="shared" si="17"/>
        <v>1439352.8799999952</v>
      </c>
      <c r="I20" s="32">
        <f t="shared" si="17"/>
        <v>85557413.959999993</v>
      </c>
      <c r="J20" s="32">
        <f t="shared" si="17"/>
        <v>0</v>
      </c>
      <c r="K20" s="32">
        <f t="shared" si="17"/>
        <v>85557413.959999993</v>
      </c>
      <c r="L20" s="32">
        <f t="shared" si="17"/>
        <v>0</v>
      </c>
      <c r="M20" s="32">
        <f t="shared" si="17"/>
        <v>85557413.959999993</v>
      </c>
      <c r="N20" s="32">
        <f t="shared" si="17"/>
        <v>0</v>
      </c>
      <c r="O20" s="32">
        <f t="shared" si="17"/>
        <v>85557413.959999993</v>
      </c>
      <c r="P20" s="32">
        <f t="shared" si="17"/>
        <v>0</v>
      </c>
      <c r="Q20" s="32">
        <f t="shared" si="17"/>
        <v>85557413.959999993</v>
      </c>
      <c r="R20" s="32">
        <f t="shared" si="17"/>
        <v>36405147.120000005</v>
      </c>
      <c r="S20" s="32">
        <f t="shared" si="17"/>
        <v>121962561.08</v>
      </c>
      <c r="T20" s="32">
        <f t="shared" si="17"/>
        <v>-59300000</v>
      </c>
      <c r="U20" s="32">
        <f t="shared" si="17"/>
        <v>62662561.079999998</v>
      </c>
      <c r="V20" s="32">
        <f t="shared" si="17"/>
        <v>0</v>
      </c>
      <c r="W20" s="32">
        <f t="shared" si="17"/>
        <v>62662561.079999998</v>
      </c>
      <c r="X20" s="32">
        <f t="shared" si="17"/>
        <v>0</v>
      </c>
      <c r="Y20" s="32">
        <f t="shared" si="17"/>
        <v>62662561.079999998</v>
      </c>
      <c r="Z20" s="32">
        <f t="shared" si="17"/>
        <v>0</v>
      </c>
      <c r="AA20" s="32">
        <f t="shared" si="17"/>
        <v>62662561.079999998</v>
      </c>
      <c r="AB20" s="32">
        <f t="shared" si="17"/>
        <v>0</v>
      </c>
      <c r="AC20" s="32">
        <f t="shared" si="17"/>
        <v>62662561.079999998</v>
      </c>
      <c r="AD20" s="32">
        <f t="shared" si="17"/>
        <v>3122189.69</v>
      </c>
      <c r="AE20" s="32">
        <f t="shared" si="17"/>
        <v>65784750.769999996</v>
      </c>
      <c r="AF20" s="32">
        <f t="shared" si="17"/>
        <v>65784750.770000003</v>
      </c>
    </row>
    <row r="21" spans="2:32" ht="51">
      <c r="B21" s="23" t="s">
        <v>14</v>
      </c>
      <c r="C21" s="24" t="s">
        <v>28</v>
      </c>
      <c r="D21" s="25" t="s">
        <v>49</v>
      </c>
      <c r="E21" s="33">
        <f>56885373.55+300000</f>
        <v>57185373.549999997</v>
      </c>
      <c r="F21" s="34">
        <f t="shared" si="1"/>
        <v>26932687.530000001</v>
      </c>
      <c r="G21" s="35">
        <f>83818061.08+300000</f>
        <v>84118061.079999998</v>
      </c>
      <c r="H21" s="34">
        <f t="shared" si="9"/>
        <v>1439352.8799999952</v>
      </c>
      <c r="I21" s="35">
        <f>85257413.96+300000</f>
        <v>85557413.959999993</v>
      </c>
      <c r="J21" s="34">
        <f t="shared" si="2"/>
        <v>0</v>
      </c>
      <c r="K21" s="35">
        <f>85257413.96+300000</f>
        <v>85557413.959999993</v>
      </c>
      <c r="L21" s="34">
        <f t="shared" si="3"/>
        <v>0</v>
      </c>
      <c r="M21" s="35">
        <f>85257413.96+300000</f>
        <v>85557413.959999993</v>
      </c>
      <c r="N21" s="34">
        <f t="shared" si="4"/>
        <v>0</v>
      </c>
      <c r="O21" s="35">
        <f>85257413.96+300000</f>
        <v>85557413.959999993</v>
      </c>
      <c r="P21" s="34">
        <f t="shared" si="5"/>
        <v>0</v>
      </c>
      <c r="Q21" s="35">
        <f>85257413.96+300000</f>
        <v>85557413.959999993</v>
      </c>
      <c r="R21" s="35">
        <f t="shared" si="6"/>
        <v>36405147.120000005</v>
      </c>
      <c r="S21" s="35">
        <f>121662561.08+300000</f>
        <v>121962561.08</v>
      </c>
      <c r="T21" s="35">
        <f t="shared" si="7"/>
        <v>-59300000</v>
      </c>
      <c r="U21" s="35">
        <f>62362561.08+300000</f>
        <v>62662561.079999998</v>
      </c>
      <c r="V21" s="35">
        <f t="shared" si="8"/>
        <v>0</v>
      </c>
      <c r="W21" s="36">
        <f>62362561.08+300000</f>
        <v>62662561.079999998</v>
      </c>
      <c r="X21" s="37">
        <f>Y21-W21</f>
        <v>0</v>
      </c>
      <c r="Y21" s="38">
        <f>62362561.08+300000</f>
        <v>62662561.079999998</v>
      </c>
      <c r="Z21" s="38">
        <f>AA21-Y21</f>
        <v>0</v>
      </c>
      <c r="AA21" s="38">
        <f>62362561.08+300000</f>
        <v>62662561.079999998</v>
      </c>
      <c r="AB21" s="38">
        <f>AC21-AA21</f>
        <v>0</v>
      </c>
      <c r="AC21" s="38">
        <f>62362561.08+300000</f>
        <v>62662561.079999998</v>
      </c>
      <c r="AD21" s="38">
        <f>AE21-AC21</f>
        <v>3120116.75</v>
      </c>
      <c r="AE21" s="38">
        <f>200000+65582677.83</f>
        <v>65782677.829999998</v>
      </c>
      <c r="AF21" s="38">
        <f>65784750.77-2072.94</f>
        <v>65782677.830000006</v>
      </c>
    </row>
    <row r="22" spans="2:32" ht="38.25">
      <c r="B22" s="5" t="s">
        <v>14</v>
      </c>
      <c r="C22" s="24" t="s">
        <v>29</v>
      </c>
      <c r="D22" s="25" t="s">
        <v>49</v>
      </c>
      <c r="E22" s="33">
        <v>0</v>
      </c>
      <c r="F22" s="34">
        <f t="shared" si="1"/>
        <v>0</v>
      </c>
      <c r="G22" s="35">
        <v>0</v>
      </c>
      <c r="H22" s="34">
        <f t="shared" si="9"/>
        <v>0</v>
      </c>
      <c r="I22" s="35">
        <v>0</v>
      </c>
      <c r="J22" s="34">
        <f t="shared" si="2"/>
        <v>0</v>
      </c>
      <c r="K22" s="35">
        <v>0</v>
      </c>
      <c r="L22" s="34">
        <f t="shared" si="3"/>
        <v>0</v>
      </c>
      <c r="M22" s="35">
        <v>0</v>
      </c>
      <c r="N22" s="34">
        <f t="shared" si="4"/>
        <v>0</v>
      </c>
      <c r="O22" s="35">
        <v>0</v>
      </c>
      <c r="P22" s="34">
        <f t="shared" si="5"/>
        <v>0</v>
      </c>
      <c r="Q22" s="35">
        <v>0</v>
      </c>
      <c r="R22" s="35">
        <f t="shared" si="6"/>
        <v>0</v>
      </c>
      <c r="S22" s="35">
        <v>0</v>
      </c>
      <c r="T22" s="35">
        <f t="shared" si="7"/>
        <v>0</v>
      </c>
      <c r="U22" s="35">
        <v>0</v>
      </c>
      <c r="V22" s="35">
        <f t="shared" si="8"/>
        <v>0</v>
      </c>
      <c r="W22" s="36">
        <v>0</v>
      </c>
      <c r="X22" s="37">
        <f>Y22-W22</f>
        <v>0</v>
      </c>
      <c r="Y22" s="38">
        <v>0</v>
      </c>
      <c r="Z22" s="38">
        <f>AA22-Y22</f>
        <v>0</v>
      </c>
      <c r="AA22" s="38">
        <v>0</v>
      </c>
      <c r="AB22" s="38">
        <f>AC22-AA22</f>
        <v>0</v>
      </c>
      <c r="AC22" s="38">
        <v>0</v>
      </c>
      <c r="AD22" s="38">
        <f>AE22-AC22</f>
        <v>2072.94</v>
      </c>
      <c r="AE22" s="38">
        <v>2072.94</v>
      </c>
      <c r="AF22" s="38">
        <v>2072.94</v>
      </c>
    </row>
    <row r="23" spans="2:32" ht="25.5">
      <c r="B23" s="5" t="s">
        <v>15</v>
      </c>
      <c r="C23" s="7" t="s">
        <v>35</v>
      </c>
      <c r="D23" s="10" t="s">
        <v>50</v>
      </c>
      <c r="E23" s="32">
        <f>E24</f>
        <v>-52349212.380000003</v>
      </c>
      <c r="F23" s="32">
        <f t="shared" ref="F23:AF24" si="18">F24</f>
        <v>0</v>
      </c>
      <c r="G23" s="32">
        <f t="shared" si="18"/>
        <v>-52349212.380000003</v>
      </c>
      <c r="H23" s="32">
        <f t="shared" si="18"/>
        <v>-3358777.6699999943</v>
      </c>
      <c r="I23" s="32">
        <f t="shared" si="18"/>
        <v>-55707990.049999997</v>
      </c>
      <c r="J23" s="32">
        <f t="shared" si="18"/>
        <v>0</v>
      </c>
      <c r="K23" s="32">
        <f t="shared" si="18"/>
        <v>-55707990.049999997</v>
      </c>
      <c r="L23" s="32">
        <f t="shared" si="18"/>
        <v>0</v>
      </c>
      <c r="M23" s="32">
        <f t="shared" si="18"/>
        <v>-55707990.049999997</v>
      </c>
      <c r="N23" s="32">
        <f t="shared" si="18"/>
        <v>0</v>
      </c>
      <c r="O23" s="32">
        <f t="shared" si="18"/>
        <v>-55707990.049999997</v>
      </c>
      <c r="P23" s="32">
        <f t="shared" si="18"/>
        <v>0</v>
      </c>
      <c r="Q23" s="32">
        <f t="shared" si="18"/>
        <v>-55707990.049999997</v>
      </c>
      <c r="R23" s="32">
        <f t="shared" si="18"/>
        <v>2066320.3900000006</v>
      </c>
      <c r="S23" s="32">
        <f t="shared" si="18"/>
        <v>-53641669.659999996</v>
      </c>
      <c r="T23" s="32">
        <f t="shared" si="18"/>
        <v>9.9999979138374329E-3</v>
      </c>
      <c r="U23" s="32">
        <f t="shared" si="18"/>
        <v>-53641669.649999999</v>
      </c>
      <c r="V23" s="32">
        <f t="shared" si="18"/>
        <v>0</v>
      </c>
      <c r="W23" s="32">
        <f t="shared" si="18"/>
        <v>-53641669.649999999</v>
      </c>
      <c r="X23" s="32">
        <f t="shared" si="18"/>
        <v>0</v>
      </c>
      <c r="Y23" s="32">
        <f t="shared" si="18"/>
        <v>-53641669.649999999</v>
      </c>
      <c r="Z23" s="32">
        <f t="shared" si="18"/>
        <v>0</v>
      </c>
      <c r="AA23" s="32">
        <f t="shared" si="18"/>
        <v>-53641669.649999999</v>
      </c>
      <c r="AB23" s="32">
        <f t="shared" si="18"/>
        <v>0</v>
      </c>
      <c r="AC23" s="32">
        <f t="shared" si="18"/>
        <v>-53641669.649999999</v>
      </c>
      <c r="AD23" s="32">
        <f t="shared" si="18"/>
        <v>0</v>
      </c>
      <c r="AE23" s="32">
        <f t="shared" si="18"/>
        <v>-53641669.649999999</v>
      </c>
      <c r="AF23" s="32">
        <f t="shared" si="18"/>
        <v>-53641669.649999999</v>
      </c>
    </row>
    <row r="24" spans="2:32" ht="38.25">
      <c r="B24" s="5" t="s">
        <v>16</v>
      </c>
      <c r="C24" s="7" t="s">
        <v>35</v>
      </c>
      <c r="D24" s="10" t="s">
        <v>51</v>
      </c>
      <c r="E24" s="32">
        <f>E25</f>
        <v>-52349212.380000003</v>
      </c>
      <c r="F24" s="32">
        <f t="shared" si="18"/>
        <v>0</v>
      </c>
      <c r="G24" s="32">
        <f t="shared" si="18"/>
        <v>-52349212.380000003</v>
      </c>
      <c r="H24" s="32">
        <f t="shared" si="18"/>
        <v>-3358777.6699999943</v>
      </c>
      <c r="I24" s="32">
        <f t="shared" si="18"/>
        <v>-55707990.049999997</v>
      </c>
      <c r="J24" s="32">
        <f t="shared" si="18"/>
        <v>0</v>
      </c>
      <c r="K24" s="32">
        <f t="shared" si="18"/>
        <v>-55707990.049999997</v>
      </c>
      <c r="L24" s="32">
        <f t="shared" si="18"/>
        <v>0</v>
      </c>
      <c r="M24" s="32">
        <f t="shared" si="18"/>
        <v>-55707990.049999997</v>
      </c>
      <c r="N24" s="32">
        <f t="shared" si="18"/>
        <v>0</v>
      </c>
      <c r="O24" s="32">
        <f t="shared" si="18"/>
        <v>-55707990.049999997</v>
      </c>
      <c r="P24" s="32">
        <f t="shared" si="18"/>
        <v>0</v>
      </c>
      <c r="Q24" s="32">
        <f t="shared" si="18"/>
        <v>-55707990.049999997</v>
      </c>
      <c r="R24" s="32">
        <f t="shared" si="18"/>
        <v>2066320.3900000006</v>
      </c>
      <c r="S24" s="32">
        <f t="shared" si="18"/>
        <v>-53641669.659999996</v>
      </c>
      <c r="T24" s="32">
        <f t="shared" si="18"/>
        <v>9.9999979138374329E-3</v>
      </c>
      <c r="U24" s="32">
        <f t="shared" si="18"/>
        <v>-53641669.649999999</v>
      </c>
      <c r="V24" s="32">
        <f t="shared" si="18"/>
        <v>0</v>
      </c>
      <c r="W24" s="32">
        <f t="shared" si="18"/>
        <v>-53641669.649999999</v>
      </c>
      <c r="X24" s="32">
        <f t="shared" si="18"/>
        <v>0</v>
      </c>
      <c r="Y24" s="32">
        <f t="shared" si="18"/>
        <v>-53641669.649999999</v>
      </c>
      <c r="Z24" s="32">
        <f t="shared" si="18"/>
        <v>0</v>
      </c>
      <c r="AA24" s="32">
        <f t="shared" si="18"/>
        <v>-53641669.649999999</v>
      </c>
      <c r="AB24" s="32">
        <f t="shared" si="18"/>
        <v>0</v>
      </c>
      <c r="AC24" s="32">
        <f t="shared" si="18"/>
        <v>-53641669.649999999</v>
      </c>
      <c r="AD24" s="32">
        <f t="shared" si="18"/>
        <v>0</v>
      </c>
      <c r="AE24" s="32">
        <f t="shared" si="18"/>
        <v>-53641669.649999999</v>
      </c>
      <c r="AF24" s="32">
        <f t="shared" si="18"/>
        <v>-53641669.649999999</v>
      </c>
    </row>
    <row r="25" spans="2:32" ht="51">
      <c r="B25" s="23" t="s">
        <v>17</v>
      </c>
      <c r="C25" s="24" t="s">
        <v>28</v>
      </c>
      <c r="D25" s="25" t="s">
        <v>52</v>
      </c>
      <c r="E25" s="33">
        <v>-52349212.380000003</v>
      </c>
      <c r="F25" s="34">
        <f t="shared" si="1"/>
        <v>0</v>
      </c>
      <c r="G25" s="35">
        <v>-52349212.380000003</v>
      </c>
      <c r="H25" s="34">
        <f t="shared" si="9"/>
        <v>-3358777.6699999943</v>
      </c>
      <c r="I25" s="35">
        <v>-55707990.049999997</v>
      </c>
      <c r="J25" s="34">
        <f t="shared" si="2"/>
        <v>0</v>
      </c>
      <c r="K25" s="35">
        <v>-55707990.049999997</v>
      </c>
      <c r="L25" s="34">
        <f t="shared" si="3"/>
        <v>0</v>
      </c>
      <c r="M25" s="35">
        <v>-55707990.049999997</v>
      </c>
      <c r="N25" s="34">
        <f t="shared" si="4"/>
        <v>0</v>
      </c>
      <c r="O25" s="35">
        <v>-55707990.049999997</v>
      </c>
      <c r="P25" s="34">
        <f t="shared" si="5"/>
        <v>0</v>
      </c>
      <c r="Q25" s="35">
        <v>-55707990.049999997</v>
      </c>
      <c r="R25" s="35">
        <f t="shared" si="6"/>
        <v>2066320.3900000006</v>
      </c>
      <c r="S25" s="35">
        <v>-53641669.659999996</v>
      </c>
      <c r="T25" s="35">
        <f t="shared" si="7"/>
        <v>9.9999979138374329E-3</v>
      </c>
      <c r="U25" s="35">
        <v>-53641669.649999999</v>
      </c>
      <c r="V25" s="35">
        <f t="shared" si="8"/>
        <v>0</v>
      </c>
      <c r="W25" s="36">
        <v>-53641669.649999999</v>
      </c>
      <c r="X25" s="37">
        <f>Y25-W25</f>
        <v>0</v>
      </c>
      <c r="Y25" s="38">
        <v>-53641669.649999999</v>
      </c>
      <c r="Z25" s="38">
        <f>AA25-Y25</f>
        <v>0</v>
      </c>
      <c r="AA25" s="38">
        <v>-53641669.649999999</v>
      </c>
      <c r="AB25" s="38">
        <f>AC25-AA25</f>
        <v>0</v>
      </c>
      <c r="AC25" s="38">
        <v>-53641669.649999999</v>
      </c>
      <c r="AD25" s="38">
        <f>AE25-AC25</f>
        <v>0</v>
      </c>
      <c r="AE25" s="38">
        <v>-53641669.649999999</v>
      </c>
      <c r="AF25" s="38">
        <v>-53641669.649999999</v>
      </c>
    </row>
    <row r="26" spans="2:32">
      <c r="B26" s="5" t="s">
        <v>18</v>
      </c>
      <c r="C26" s="7" t="s">
        <v>35</v>
      </c>
      <c r="D26" s="10" t="s">
        <v>53</v>
      </c>
      <c r="E26" s="32">
        <f>E27+E31</f>
        <v>25000000</v>
      </c>
      <c r="F26" s="32">
        <f t="shared" ref="F26:AF26" si="19">F27+F31</f>
        <v>183419004.60999966</v>
      </c>
      <c r="G26" s="32">
        <f t="shared" si="19"/>
        <v>208419004.60999966</v>
      </c>
      <c r="H26" s="32">
        <f t="shared" si="19"/>
        <v>0</v>
      </c>
      <c r="I26" s="32">
        <f t="shared" si="19"/>
        <v>208419004.60999966</v>
      </c>
      <c r="J26" s="32">
        <f t="shared" si="19"/>
        <v>0</v>
      </c>
      <c r="K26" s="32">
        <f t="shared" si="19"/>
        <v>208419004.60999966</v>
      </c>
      <c r="L26" s="32">
        <f t="shared" si="19"/>
        <v>9.5367431640625E-7</v>
      </c>
      <c r="M26" s="32">
        <f t="shared" si="19"/>
        <v>208419004.61000061</v>
      </c>
      <c r="N26" s="32">
        <f t="shared" si="19"/>
        <v>0</v>
      </c>
      <c r="O26" s="32">
        <f t="shared" si="19"/>
        <v>208419004.61000061</v>
      </c>
      <c r="P26" s="32">
        <f t="shared" si="19"/>
        <v>0</v>
      </c>
      <c r="Q26" s="32">
        <f t="shared" si="19"/>
        <v>208419004.61000061</v>
      </c>
      <c r="R26" s="32">
        <f t="shared" si="19"/>
        <v>-9.5367431640625E-7</v>
      </c>
      <c r="S26" s="32">
        <f t="shared" si="19"/>
        <v>208419004.60999966</v>
      </c>
      <c r="T26" s="32">
        <f t="shared" si="19"/>
        <v>0</v>
      </c>
      <c r="U26" s="32">
        <f t="shared" si="19"/>
        <v>208419004.60999966</v>
      </c>
      <c r="V26" s="32">
        <f t="shared" si="19"/>
        <v>9.5367431640625E-7</v>
      </c>
      <c r="W26" s="32">
        <f t="shared" si="19"/>
        <v>208419004.61000061</v>
      </c>
      <c r="X26" s="32">
        <f t="shared" si="19"/>
        <v>0</v>
      </c>
      <c r="Y26" s="32">
        <f t="shared" si="19"/>
        <v>208419004.61000061</v>
      </c>
      <c r="Z26" s="32">
        <f t="shared" si="19"/>
        <v>0</v>
      </c>
      <c r="AA26" s="32">
        <f t="shared" si="19"/>
        <v>208419004.61000061</v>
      </c>
      <c r="AB26" s="32">
        <f t="shared" si="19"/>
        <v>0</v>
      </c>
      <c r="AC26" s="32">
        <f t="shared" si="19"/>
        <v>208419004.61000061</v>
      </c>
      <c r="AD26" s="32">
        <f t="shared" si="19"/>
        <v>0</v>
      </c>
      <c r="AE26" s="32">
        <f t="shared" si="19"/>
        <v>208419004.61000061</v>
      </c>
      <c r="AF26" s="32">
        <f t="shared" si="19"/>
        <v>-177021730.68000031</v>
      </c>
    </row>
    <row r="27" spans="2:32">
      <c r="B27" s="5" t="s">
        <v>19</v>
      </c>
      <c r="C27" s="7" t="s">
        <v>35</v>
      </c>
      <c r="D27" s="10" t="s">
        <v>54</v>
      </c>
      <c r="E27" s="32">
        <f>E28</f>
        <v>-4074663510.3600001</v>
      </c>
      <c r="F27" s="32">
        <f t="shared" ref="F27:AF29" si="20">F28</f>
        <v>-114750417.63999987</v>
      </c>
      <c r="G27" s="32">
        <f t="shared" si="20"/>
        <v>-4189413928</v>
      </c>
      <c r="H27" s="32">
        <f t="shared" si="20"/>
        <v>-195161724.77000046</v>
      </c>
      <c r="I27" s="32">
        <f t="shared" si="20"/>
        <v>-4384575652.7700005</v>
      </c>
      <c r="J27" s="32">
        <f t="shared" si="20"/>
        <v>-7783781.5999994278</v>
      </c>
      <c r="K27" s="32">
        <f t="shared" si="20"/>
        <v>-4392359434.3699999</v>
      </c>
      <c r="L27" s="32">
        <f t="shared" si="20"/>
        <v>-11620483.199999809</v>
      </c>
      <c r="M27" s="32">
        <f t="shared" si="20"/>
        <v>-4403979917.5699997</v>
      </c>
      <c r="N27" s="32">
        <f t="shared" si="20"/>
        <v>-1500000</v>
      </c>
      <c r="O27" s="32">
        <f t="shared" si="20"/>
        <v>-4405479917.5699997</v>
      </c>
      <c r="P27" s="32">
        <f t="shared" si="20"/>
        <v>0</v>
      </c>
      <c r="Q27" s="32">
        <f t="shared" si="20"/>
        <v>-4405479917.5699997</v>
      </c>
      <c r="R27" s="32">
        <f t="shared" si="20"/>
        <v>-498401317.95000076</v>
      </c>
      <c r="S27" s="32">
        <f t="shared" si="20"/>
        <v>-4903881235.5200005</v>
      </c>
      <c r="T27" s="32">
        <f t="shared" si="20"/>
        <v>-97598970.329999924</v>
      </c>
      <c r="U27" s="32">
        <f t="shared" si="20"/>
        <v>-5001480205.8500004</v>
      </c>
      <c r="V27" s="32">
        <f t="shared" si="20"/>
        <v>-127728219.46999931</v>
      </c>
      <c r="W27" s="32">
        <f t="shared" si="20"/>
        <v>-5129208425.3199997</v>
      </c>
      <c r="X27" s="32">
        <f t="shared" si="20"/>
        <v>-9100000</v>
      </c>
      <c r="Y27" s="32">
        <f t="shared" si="20"/>
        <v>-5138308425.3199997</v>
      </c>
      <c r="Z27" s="32">
        <f t="shared" si="20"/>
        <v>-165694075.67000008</v>
      </c>
      <c r="AA27" s="32">
        <f t="shared" si="20"/>
        <v>-5304002500.9899998</v>
      </c>
      <c r="AB27" s="32">
        <f t="shared" si="20"/>
        <v>-123211790</v>
      </c>
      <c r="AC27" s="32">
        <f t="shared" si="20"/>
        <v>-5427214290.9899998</v>
      </c>
      <c r="AD27" s="32">
        <f t="shared" si="20"/>
        <v>-49753937.369999886</v>
      </c>
      <c r="AE27" s="32">
        <f t="shared" si="20"/>
        <v>-5476968228.3599997</v>
      </c>
      <c r="AF27" s="32">
        <f t="shared" si="20"/>
        <v>-5265246626.46</v>
      </c>
    </row>
    <row r="28" spans="2:32">
      <c r="B28" s="5" t="s">
        <v>20</v>
      </c>
      <c r="C28" s="7" t="s">
        <v>35</v>
      </c>
      <c r="D28" s="10" t="s">
        <v>55</v>
      </c>
      <c r="E28" s="32">
        <f>E29</f>
        <v>-4074663510.3600001</v>
      </c>
      <c r="F28" s="32">
        <f t="shared" si="20"/>
        <v>-114750417.63999987</v>
      </c>
      <c r="G28" s="32">
        <f t="shared" si="20"/>
        <v>-4189413928</v>
      </c>
      <c r="H28" s="32">
        <f t="shared" si="20"/>
        <v>-195161724.77000046</v>
      </c>
      <c r="I28" s="32">
        <f t="shared" si="20"/>
        <v>-4384575652.7700005</v>
      </c>
      <c r="J28" s="32">
        <f t="shared" si="20"/>
        <v>-7783781.5999994278</v>
      </c>
      <c r="K28" s="32">
        <f t="shared" si="20"/>
        <v>-4392359434.3699999</v>
      </c>
      <c r="L28" s="32">
        <f t="shared" si="20"/>
        <v>-11620483.199999809</v>
      </c>
      <c r="M28" s="32">
        <f t="shared" si="20"/>
        <v>-4403979917.5699997</v>
      </c>
      <c r="N28" s="32">
        <f t="shared" si="20"/>
        <v>-1500000</v>
      </c>
      <c r="O28" s="32">
        <f t="shared" si="20"/>
        <v>-4405479917.5699997</v>
      </c>
      <c r="P28" s="32">
        <f t="shared" si="20"/>
        <v>0</v>
      </c>
      <c r="Q28" s="32">
        <f t="shared" si="20"/>
        <v>-4405479917.5699997</v>
      </c>
      <c r="R28" s="32">
        <f t="shared" si="20"/>
        <v>-498401317.95000076</v>
      </c>
      <c r="S28" s="32">
        <f t="shared" si="20"/>
        <v>-4903881235.5200005</v>
      </c>
      <c r="T28" s="32">
        <f t="shared" si="20"/>
        <v>-97598970.329999924</v>
      </c>
      <c r="U28" s="32">
        <f t="shared" si="20"/>
        <v>-5001480205.8500004</v>
      </c>
      <c r="V28" s="32">
        <f t="shared" si="20"/>
        <v>-127728219.46999931</v>
      </c>
      <c r="W28" s="32">
        <f t="shared" si="20"/>
        <v>-5129208425.3199997</v>
      </c>
      <c r="X28" s="32">
        <f t="shared" si="20"/>
        <v>-9100000</v>
      </c>
      <c r="Y28" s="32">
        <f t="shared" si="20"/>
        <v>-5138308425.3199997</v>
      </c>
      <c r="Z28" s="32">
        <f t="shared" si="20"/>
        <v>-165694075.67000008</v>
      </c>
      <c r="AA28" s="32">
        <f t="shared" si="20"/>
        <v>-5304002500.9899998</v>
      </c>
      <c r="AB28" s="32">
        <f t="shared" si="20"/>
        <v>-123211790</v>
      </c>
      <c r="AC28" s="32">
        <f t="shared" si="20"/>
        <v>-5427214290.9899998</v>
      </c>
      <c r="AD28" s="32">
        <f t="shared" si="20"/>
        <v>-49753937.369999886</v>
      </c>
      <c r="AE28" s="32">
        <f t="shared" si="20"/>
        <v>-5476968228.3599997</v>
      </c>
      <c r="AF28" s="32">
        <f t="shared" si="20"/>
        <v>-5265246626.46</v>
      </c>
    </row>
    <row r="29" spans="2:32" ht="25.5">
      <c r="B29" s="5" t="s">
        <v>21</v>
      </c>
      <c r="C29" s="7" t="s">
        <v>35</v>
      </c>
      <c r="D29" s="10" t="s">
        <v>56</v>
      </c>
      <c r="E29" s="32">
        <f>E30</f>
        <v>-4074663510.3600001</v>
      </c>
      <c r="F29" s="32">
        <f t="shared" si="20"/>
        <v>-114750417.63999987</v>
      </c>
      <c r="G29" s="32">
        <f t="shared" si="20"/>
        <v>-4189413928</v>
      </c>
      <c r="H29" s="32">
        <f t="shared" si="20"/>
        <v>-195161724.77000046</v>
      </c>
      <c r="I29" s="32">
        <f t="shared" si="20"/>
        <v>-4384575652.7700005</v>
      </c>
      <c r="J29" s="32">
        <f t="shared" si="20"/>
        <v>-7783781.5999994278</v>
      </c>
      <c r="K29" s="32">
        <f t="shared" si="20"/>
        <v>-4392359434.3699999</v>
      </c>
      <c r="L29" s="32">
        <f t="shared" si="20"/>
        <v>-11620483.199999809</v>
      </c>
      <c r="M29" s="32">
        <f t="shared" si="20"/>
        <v>-4403979917.5699997</v>
      </c>
      <c r="N29" s="32">
        <f t="shared" si="20"/>
        <v>-1500000</v>
      </c>
      <c r="O29" s="32">
        <f t="shared" si="20"/>
        <v>-4405479917.5699997</v>
      </c>
      <c r="P29" s="32">
        <f t="shared" si="20"/>
        <v>0</v>
      </c>
      <c r="Q29" s="32">
        <f t="shared" si="20"/>
        <v>-4405479917.5699997</v>
      </c>
      <c r="R29" s="32">
        <f t="shared" si="20"/>
        <v>-498401317.95000076</v>
      </c>
      <c r="S29" s="32">
        <f t="shared" si="20"/>
        <v>-4903881235.5200005</v>
      </c>
      <c r="T29" s="32">
        <f t="shared" si="20"/>
        <v>-97598970.329999924</v>
      </c>
      <c r="U29" s="32">
        <f t="shared" si="20"/>
        <v>-5001480205.8500004</v>
      </c>
      <c r="V29" s="32">
        <f t="shared" si="20"/>
        <v>-127728219.46999931</v>
      </c>
      <c r="W29" s="32">
        <f t="shared" si="20"/>
        <v>-5129208425.3199997</v>
      </c>
      <c r="X29" s="32">
        <f t="shared" si="20"/>
        <v>-9100000</v>
      </c>
      <c r="Y29" s="32">
        <f t="shared" si="20"/>
        <v>-5138308425.3199997</v>
      </c>
      <c r="Z29" s="32">
        <f t="shared" si="20"/>
        <v>-165694075.67000008</v>
      </c>
      <c r="AA29" s="32">
        <f t="shared" si="20"/>
        <v>-5304002500.9899998</v>
      </c>
      <c r="AB29" s="32">
        <f t="shared" si="20"/>
        <v>-123211790</v>
      </c>
      <c r="AC29" s="32">
        <f t="shared" si="20"/>
        <v>-5427214290.9899998</v>
      </c>
      <c r="AD29" s="32">
        <f t="shared" si="20"/>
        <v>-49753937.369999886</v>
      </c>
      <c r="AE29" s="32">
        <f t="shared" si="20"/>
        <v>-5476968228.3599997</v>
      </c>
      <c r="AF29" s="32">
        <f t="shared" si="20"/>
        <v>-5265246626.46</v>
      </c>
    </row>
    <row r="30" spans="2:32" ht="25.5">
      <c r="B30" s="23" t="s">
        <v>22</v>
      </c>
      <c r="C30" s="24" t="s">
        <v>28</v>
      </c>
      <c r="D30" s="25" t="s">
        <v>57</v>
      </c>
      <c r="E30" s="33">
        <v>-4074663510.3600001</v>
      </c>
      <c r="F30" s="34">
        <f t="shared" si="1"/>
        <v>-114750417.63999987</v>
      </c>
      <c r="G30" s="35">
        <v>-4189413928</v>
      </c>
      <c r="H30" s="34">
        <f t="shared" si="9"/>
        <v>-195161724.77000046</v>
      </c>
      <c r="I30" s="35">
        <v>-4384575652.7700005</v>
      </c>
      <c r="J30" s="34">
        <f t="shared" si="2"/>
        <v>-7783781.5999994278</v>
      </c>
      <c r="K30" s="35">
        <v>-4392359434.3699999</v>
      </c>
      <c r="L30" s="34">
        <f t="shared" si="3"/>
        <v>-11620483.199999809</v>
      </c>
      <c r="M30" s="35">
        <v>-4403979917.5699997</v>
      </c>
      <c r="N30" s="34">
        <f t="shared" si="4"/>
        <v>-1500000</v>
      </c>
      <c r="O30" s="35">
        <v>-4405479917.5699997</v>
      </c>
      <c r="P30" s="34">
        <f t="shared" si="5"/>
        <v>0</v>
      </c>
      <c r="Q30" s="35">
        <v>-4405479917.5699997</v>
      </c>
      <c r="R30" s="35">
        <f t="shared" si="6"/>
        <v>-498401317.95000076</v>
      </c>
      <c r="S30" s="35">
        <v>-4903881235.5200005</v>
      </c>
      <c r="T30" s="35">
        <f t="shared" si="7"/>
        <v>-97598970.329999924</v>
      </c>
      <c r="U30" s="35">
        <v>-5001480205.8500004</v>
      </c>
      <c r="V30" s="35">
        <f t="shared" si="8"/>
        <v>-127728219.46999931</v>
      </c>
      <c r="W30" s="36">
        <v>-5129208425.3199997</v>
      </c>
      <c r="X30" s="37">
        <f>Y30-W30</f>
        <v>-9100000</v>
      </c>
      <c r="Y30" s="38">
        <v>-5138308425.3199997</v>
      </c>
      <c r="Z30" s="38">
        <f>AA30-Y30</f>
        <v>-165694075.67000008</v>
      </c>
      <c r="AA30" s="38">
        <v>-5304002500.9899998</v>
      </c>
      <c r="AB30" s="38">
        <f>AC30-AA30</f>
        <v>-123211790</v>
      </c>
      <c r="AC30" s="38">
        <v>-5427214290.9899998</v>
      </c>
      <c r="AD30" s="38">
        <f>AE30-AC30</f>
        <v>-49753937.369999886</v>
      </c>
      <c r="AE30" s="38">
        <v>-5476968228.3599997</v>
      </c>
      <c r="AF30" s="38">
        <v>-5265246626.46</v>
      </c>
    </row>
    <row r="31" spans="2:32">
      <c r="B31" s="5" t="s">
        <v>23</v>
      </c>
      <c r="C31" s="7" t="s">
        <v>35</v>
      </c>
      <c r="D31" s="10" t="s">
        <v>58</v>
      </c>
      <c r="E31" s="32">
        <f>E32</f>
        <v>4099663510.3600001</v>
      </c>
      <c r="F31" s="32">
        <f t="shared" ref="F31:AF33" si="21">F32</f>
        <v>298169422.24999952</v>
      </c>
      <c r="G31" s="32">
        <f t="shared" si="21"/>
        <v>4397832932.6099997</v>
      </c>
      <c r="H31" s="32">
        <f t="shared" si="21"/>
        <v>195161724.77000046</v>
      </c>
      <c r="I31" s="32">
        <f t="shared" si="21"/>
        <v>4592994657.3800001</v>
      </c>
      <c r="J31" s="32">
        <f t="shared" si="21"/>
        <v>7783781.5999994278</v>
      </c>
      <c r="K31" s="32">
        <f t="shared" si="21"/>
        <v>4600778438.9799995</v>
      </c>
      <c r="L31" s="32">
        <f t="shared" si="21"/>
        <v>11620483.200000763</v>
      </c>
      <c r="M31" s="32">
        <f t="shared" si="21"/>
        <v>4612398922.1800003</v>
      </c>
      <c r="N31" s="32">
        <f t="shared" si="21"/>
        <v>1500000</v>
      </c>
      <c r="O31" s="32">
        <f t="shared" si="21"/>
        <v>4613898922.1800003</v>
      </c>
      <c r="P31" s="32">
        <f t="shared" si="21"/>
        <v>0</v>
      </c>
      <c r="Q31" s="32">
        <f t="shared" si="21"/>
        <v>4613898922.1800003</v>
      </c>
      <c r="R31" s="32">
        <f t="shared" si="21"/>
        <v>498401317.94999981</v>
      </c>
      <c r="S31" s="32">
        <f t="shared" si="21"/>
        <v>5112300240.1300001</v>
      </c>
      <c r="T31" s="32">
        <f t="shared" si="21"/>
        <v>97598970.329999924</v>
      </c>
      <c r="U31" s="32">
        <f t="shared" si="21"/>
        <v>5209899210.46</v>
      </c>
      <c r="V31" s="32">
        <f t="shared" si="21"/>
        <v>127728219.47000027</v>
      </c>
      <c r="W31" s="32">
        <f t="shared" si="21"/>
        <v>5337627429.9300003</v>
      </c>
      <c r="X31" s="32">
        <f t="shared" si="21"/>
        <v>9100000</v>
      </c>
      <c r="Y31" s="32">
        <f t="shared" si="21"/>
        <v>5346727429.9300003</v>
      </c>
      <c r="Z31" s="32">
        <f t="shared" si="21"/>
        <v>165694075.67000008</v>
      </c>
      <c r="AA31" s="32">
        <f t="shared" si="21"/>
        <v>5512421505.6000004</v>
      </c>
      <c r="AB31" s="32">
        <f t="shared" si="21"/>
        <v>123211790</v>
      </c>
      <c r="AC31" s="32">
        <f t="shared" si="21"/>
        <v>5635633295.6000004</v>
      </c>
      <c r="AD31" s="32">
        <f t="shared" si="21"/>
        <v>49753937.369999886</v>
      </c>
      <c r="AE31" s="32">
        <f t="shared" si="21"/>
        <v>5685387232.9700003</v>
      </c>
      <c r="AF31" s="32">
        <f t="shared" si="21"/>
        <v>5088224895.7799997</v>
      </c>
    </row>
    <row r="32" spans="2:32">
      <c r="B32" s="5" t="s">
        <v>24</v>
      </c>
      <c r="C32" s="7" t="s">
        <v>35</v>
      </c>
      <c r="D32" s="10" t="s">
        <v>59</v>
      </c>
      <c r="E32" s="32">
        <f>E33</f>
        <v>4099663510.3600001</v>
      </c>
      <c r="F32" s="32">
        <f t="shared" si="21"/>
        <v>298169422.24999952</v>
      </c>
      <c r="G32" s="32">
        <f t="shared" si="21"/>
        <v>4397832932.6099997</v>
      </c>
      <c r="H32" s="32">
        <f t="shared" si="21"/>
        <v>195161724.77000046</v>
      </c>
      <c r="I32" s="32">
        <f t="shared" si="21"/>
        <v>4592994657.3800001</v>
      </c>
      <c r="J32" s="32">
        <f t="shared" si="21"/>
        <v>7783781.5999994278</v>
      </c>
      <c r="K32" s="32">
        <f t="shared" si="21"/>
        <v>4600778438.9799995</v>
      </c>
      <c r="L32" s="32">
        <f t="shared" si="21"/>
        <v>11620483.200000763</v>
      </c>
      <c r="M32" s="32">
        <f t="shared" si="21"/>
        <v>4612398922.1800003</v>
      </c>
      <c r="N32" s="32">
        <f t="shared" si="21"/>
        <v>1500000</v>
      </c>
      <c r="O32" s="32">
        <f t="shared" si="21"/>
        <v>4613898922.1800003</v>
      </c>
      <c r="P32" s="32">
        <f t="shared" si="21"/>
        <v>0</v>
      </c>
      <c r="Q32" s="32">
        <f t="shared" si="21"/>
        <v>4613898922.1800003</v>
      </c>
      <c r="R32" s="32">
        <f t="shared" si="21"/>
        <v>498401317.94999981</v>
      </c>
      <c r="S32" s="32">
        <f t="shared" si="21"/>
        <v>5112300240.1300001</v>
      </c>
      <c r="T32" s="32">
        <f t="shared" si="21"/>
        <v>97598970.329999924</v>
      </c>
      <c r="U32" s="32">
        <f t="shared" si="21"/>
        <v>5209899210.46</v>
      </c>
      <c r="V32" s="32">
        <f t="shared" si="21"/>
        <v>127728219.47000027</v>
      </c>
      <c r="W32" s="32">
        <f t="shared" si="21"/>
        <v>5337627429.9300003</v>
      </c>
      <c r="X32" s="32">
        <f t="shared" si="21"/>
        <v>9100000</v>
      </c>
      <c r="Y32" s="32">
        <f t="shared" si="21"/>
        <v>5346727429.9300003</v>
      </c>
      <c r="Z32" s="32">
        <f t="shared" si="21"/>
        <v>165694075.67000008</v>
      </c>
      <c r="AA32" s="32">
        <f t="shared" si="21"/>
        <v>5512421505.6000004</v>
      </c>
      <c r="AB32" s="32">
        <f t="shared" si="21"/>
        <v>123211790</v>
      </c>
      <c r="AC32" s="32">
        <f t="shared" si="21"/>
        <v>5635633295.6000004</v>
      </c>
      <c r="AD32" s="32">
        <f t="shared" si="21"/>
        <v>49753937.369999886</v>
      </c>
      <c r="AE32" s="32">
        <f t="shared" si="21"/>
        <v>5685387232.9700003</v>
      </c>
      <c r="AF32" s="32">
        <f t="shared" si="21"/>
        <v>5088224895.7799997</v>
      </c>
    </row>
    <row r="33" spans="2:32" ht="25.5">
      <c r="B33" s="5" t="s">
        <v>25</v>
      </c>
      <c r="C33" s="7" t="s">
        <v>35</v>
      </c>
      <c r="D33" s="10" t="s">
        <v>60</v>
      </c>
      <c r="E33" s="32">
        <f>E34</f>
        <v>4099663510.3600001</v>
      </c>
      <c r="F33" s="32">
        <f t="shared" si="21"/>
        <v>298169422.24999952</v>
      </c>
      <c r="G33" s="32">
        <f t="shared" si="21"/>
        <v>4397832932.6099997</v>
      </c>
      <c r="H33" s="32">
        <f t="shared" si="21"/>
        <v>195161724.77000046</v>
      </c>
      <c r="I33" s="32">
        <f t="shared" si="21"/>
        <v>4592994657.3800001</v>
      </c>
      <c r="J33" s="32">
        <f t="shared" si="21"/>
        <v>7783781.5999994278</v>
      </c>
      <c r="K33" s="32">
        <f t="shared" si="21"/>
        <v>4600778438.9799995</v>
      </c>
      <c r="L33" s="32">
        <f t="shared" si="21"/>
        <v>11620483.200000763</v>
      </c>
      <c r="M33" s="32">
        <f t="shared" si="21"/>
        <v>4612398922.1800003</v>
      </c>
      <c r="N33" s="32">
        <f t="shared" si="21"/>
        <v>1500000</v>
      </c>
      <c r="O33" s="32">
        <f t="shared" si="21"/>
        <v>4613898922.1800003</v>
      </c>
      <c r="P33" s="32">
        <f t="shared" si="21"/>
        <v>0</v>
      </c>
      <c r="Q33" s="32">
        <f t="shared" si="21"/>
        <v>4613898922.1800003</v>
      </c>
      <c r="R33" s="32">
        <f t="shared" si="21"/>
        <v>498401317.94999981</v>
      </c>
      <c r="S33" s="32">
        <f t="shared" si="21"/>
        <v>5112300240.1300001</v>
      </c>
      <c r="T33" s="32">
        <f t="shared" si="21"/>
        <v>97598970.329999924</v>
      </c>
      <c r="U33" s="32">
        <f t="shared" si="21"/>
        <v>5209899210.46</v>
      </c>
      <c r="V33" s="32">
        <f t="shared" si="21"/>
        <v>127728219.47000027</v>
      </c>
      <c r="W33" s="32">
        <f t="shared" si="21"/>
        <v>5337627429.9300003</v>
      </c>
      <c r="X33" s="32">
        <f t="shared" si="21"/>
        <v>9100000</v>
      </c>
      <c r="Y33" s="32">
        <f t="shared" si="21"/>
        <v>5346727429.9300003</v>
      </c>
      <c r="Z33" s="32">
        <f t="shared" si="21"/>
        <v>165694075.67000008</v>
      </c>
      <c r="AA33" s="32">
        <f t="shared" si="21"/>
        <v>5512421505.6000004</v>
      </c>
      <c r="AB33" s="32">
        <f t="shared" si="21"/>
        <v>123211790</v>
      </c>
      <c r="AC33" s="32">
        <f t="shared" si="21"/>
        <v>5635633295.6000004</v>
      </c>
      <c r="AD33" s="32">
        <f t="shared" si="21"/>
        <v>49753937.369999886</v>
      </c>
      <c r="AE33" s="32">
        <f t="shared" si="21"/>
        <v>5685387232.9700003</v>
      </c>
      <c r="AF33" s="32">
        <f t="shared" si="21"/>
        <v>5088224895.7799997</v>
      </c>
    </row>
    <row r="34" spans="2:32" ht="25.5">
      <c r="B34" s="23" t="s">
        <v>26</v>
      </c>
      <c r="C34" s="24" t="s">
        <v>28</v>
      </c>
      <c r="D34" s="25" t="s">
        <v>61</v>
      </c>
      <c r="E34" s="33">
        <v>4099663510.3600001</v>
      </c>
      <c r="F34" s="34">
        <f t="shared" si="1"/>
        <v>298169422.24999952</v>
      </c>
      <c r="G34" s="35">
        <v>4397832932.6099997</v>
      </c>
      <c r="H34" s="34">
        <f t="shared" si="9"/>
        <v>195161724.77000046</v>
      </c>
      <c r="I34" s="35">
        <v>4592994657.3800001</v>
      </c>
      <c r="J34" s="34">
        <f t="shared" si="2"/>
        <v>7783781.5999994278</v>
      </c>
      <c r="K34" s="35">
        <v>4600778438.9799995</v>
      </c>
      <c r="L34" s="34">
        <f t="shared" si="3"/>
        <v>11620483.200000763</v>
      </c>
      <c r="M34" s="35">
        <v>4612398922.1800003</v>
      </c>
      <c r="N34" s="34">
        <f t="shared" si="4"/>
        <v>1500000</v>
      </c>
      <c r="O34" s="35">
        <v>4613898922.1800003</v>
      </c>
      <c r="P34" s="34">
        <f t="shared" si="5"/>
        <v>0</v>
      </c>
      <c r="Q34" s="35">
        <v>4613898922.1800003</v>
      </c>
      <c r="R34" s="35">
        <f t="shared" si="6"/>
        <v>498401317.94999981</v>
      </c>
      <c r="S34" s="35">
        <v>5112300240.1300001</v>
      </c>
      <c r="T34" s="35">
        <f t="shared" si="7"/>
        <v>97598970.329999924</v>
      </c>
      <c r="U34" s="35">
        <v>5209899210.46</v>
      </c>
      <c r="V34" s="35">
        <f t="shared" si="8"/>
        <v>127728219.47000027</v>
      </c>
      <c r="W34" s="36">
        <v>5337627429.9300003</v>
      </c>
      <c r="X34" s="37">
        <f>Y34-W34</f>
        <v>9100000</v>
      </c>
      <c r="Y34" s="38">
        <v>5346727429.9300003</v>
      </c>
      <c r="Z34" s="38">
        <f>AA34-Y34</f>
        <v>165694075.67000008</v>
      </c>
      <c r="AA34" s="38">
        <v>5512421505.6000004</v>
      </c>
      <c r="AB34" s="38">
        <f>AC34-AA34</f>
        <v>123211790</v>
      </c>
      <c r="AC34" s="38">
        <v>5635633295.6000004</v>
      </c>
      <c r="AD34" s="38">
        <f>AE34-AC34</f>
        <v>49753937.369999886</v>
      </c>
      <c r="AE34" s="38">
        <v>5685387232.9700003</v>
      </c>
      <c r="AF34" s="38">
        <v>5088224895.7799997</v>
      </c>
    </row>
    <row r="35" spans="2:32" s="14" customFormat="1" ht="25.5">
      <c r="B35" s="23" t="s">
        <v>27</v>
      </c>
      <c r="C35" s="24"/>
      <c r="D35" s="25" t="s">
        <v>30</v>
      </c>
      <c r="E35" s="33">
        <f>E8+E11+E17+E26</f>
        <v>-18800000</v>
      </c>
      <c r="F35" s="33">
        <f t="shared" ref="F35:AF35" si="22">F8+F11+F17+F26</f>
        <v>242819004.60999966</v>
      </c>
      <c r="G35" s="33">
        <f t="shared" si="22"/>
        <v>224019004.60999966</v>
      </c>
      <c r="H35" s="33">
        <f t="shared" si="22"/>
        <v>-7.4505805969238281E-9</v>
      </c>
      <c r="I35" s="33">
        <f t="shared" si="22"/>
        <v>224019004.60999966</v>
      </c>
      <c r="J35" s="33">
        <f t="shared" si="22"/>
        <v>0</v>
      </c>
      <c r="K35" s="33">
        <f t="shared" si="22"/>
        <v>224019004.60999966</v>
      </c>
      <c r="L35" s="33">
        <f t="shared" si="22"/>
        <v>9.5367431640625E-7</v>
      </c>
      <c r="M35" s="33">
        <f t="shared" si="22"/>
        <v>224019004.61000061</v>
      </c>
      <c r="N35" s="33">
        <f t="shared" si="22"/>
        <v>0</v>
      </c>
      <c r="O35" s="33">
        <f t="shared" si="22"/>
        <v>224019004.61000061</v>
      </c>
      <c r="P35" s="33">
        <f t="shared" si="22"/>
        <v>0</v>
      </c>
      <c r="Q35" s="33">
        <f t="shared" si="22"/>
        <v>224019004.61000061</v>
      </c>
      <c r="R35" s="33">
        <f t="shared" si="22"/>
        <v>-9.2387199401855469E-7</v>
      </c>
      <c r="S35" s="33">
        <f t="shared" si="22"/>
        <v>224019004.60999966</v>
      </c>
      <c r="T35" s="33">
        <f t="shared" si="22"/>
        <v>-59300000.000000022</v>
      </c>
      <c r="U35" s="33">
        <f t="shared" si="22"/>
        <v>164719004.60999966</v>
      </c>
      <c r="V35" s="33">
        <f t="shared" si="22"/>
        <v>9.5367431640625E-7</v>
      </c>
      <c r="W35" s="33">
        <f t="shared" si="22"/>
        <v>164719004.61000061</v>
      </c>
      <c r="X35" s="33">
        <f t="shared" si="22"/>
        <v>0</v>
      </c>
      <c r="Y35" s="33">
        <f t="shared" si="22"/>
        <v>164719004.61000061</v>
      </c>
      <c r="Z35" s="33">
        <f t="shared" si="22"/>
        <v>46000000</v>
      </c>
      <c r="AA35" s="33">
        <f t="shared" si="22"/>
        <v>210719004.61000061</v>
      </c>
      <c r="AB35" s="33">
        <f t="shared" si="22"/>
        <v>-46000000</v>
      </c>
      <c r="AC35" s="33">
        <f t="shared" si="22"/>
        <v>164719004.61000061</v>
      </c>
      <c r="AD35" s="33">
        <f t="shared" si="22"/>
        <v>3122189.69</v>
      </c>
      <c r="AE35" s="33">
        <f t="shared" si="22"/>
        <v>167841194.30000061</v>
      </c>
      <c r="AF35" s="33">
        <f t="shared" si="22"/>
        <v>-217599540.99000031</v>
      </c>
    </row>
  </sheetData>
  <mergeCells count="33">
    <mergeCell ref="B1:AF1"/>
    <mergeCell ref="R4:R6"/>
    <mergeCell ref="S4:S6"/>
    <mergeCell ref="T4:T6"/>
    <mergeCell ref="U4:U6"/>
    <mergeCell ref="V4:V6"/>
    <mergeCell ref="W4:W6"/>
    <mergeCell ref="M4:M6"/>
    <mergeCell ref="N4:N6"/>
    <mergeCell ref="O4:O6"/>
    <mergeCell ref="P4:P6"/>
    <mergeCell ref="Q4:Q6"/>
    <mergeCell ref="I4:I6"/>
    <mergeCell ref="K4:K6"/>
    <mergeCell ref="L4:L6"/>
    <mergeCell ref="G4:G6"/>
    <mergeCell ref="AF4:AF6"/>
    <mergeCell ref="E4:E6"/>
    <mergeCell ref="D4:D6"/>
    <mergeCell ref="F4:F6"/>
    <mergeCell ref="Y4:Y6"/>
    <mergeCell ref="Z4:Z6"/>
    <mergeCell ref="AA4:AA6"/>
    <mergeCell ref="AB4:AB6"/>
    <mergeCell ref="AC4:AC6"/>
    <mergeCell ref="AD4:AD6"/>
    <mergeCell ref="AE4:AE6"/>
    <mergeCell ref="B2:E2"/>
    <mergeCell ref="J4:J6"/>
    <mergeCell ref="B4:B6"/>
    <mergeCell ref="C4:C6"/>
    <mergeCell ref="X4:X6"/>
    <mergeCell ref="H4:H6"/>
  </mergeCells>
  <pageMargins left="0.42" right="0.38" top="1.61" bottom="0.78740157480314965" header="0" footer="0"/>
  <pageSetup paperSize="9" scale="3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022219</cp:lastModifiedBy>
  <cp:lastPrinted>2019-04-10T14:56:22Z</cp:lastPrinted>
  <dcterms:created xsi:type="dcterms:W3CDTF">2019-03-19T06:20:24Z</dcterms:created>
  <dcterms:modified xsi:type="dcterms:W3CDTF">2020-03-14T14:25:21Z</dcterms:modified>
</cp:coreProperties>
</file>